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1336000\Desktop\ダウンロード用\移動済み\OneDrive_1_2025-10-21\"/>
    </mc:Choice>
  </mc:AlternateContent>
  <xr:revisionPtr revIDLastSave="0" documentId="13_ncr:101_{D36BB80C-BDFE-44AE-9A43-AF120A28405D}" xr6:coauthVersionLast="47" xr6:coauthVersionMax="47" xr10:uidLastSave="{00000000-0000-0000-0000-000000000000}"/>
  <bookViews>
    <workbookView xWindow="-98" yWindow="-98" windowWidth="21795" windowHeight="13875" tabRatio="783" firstSheet="2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<sst xmlns="http://schemas.openxmlformats.org/spreadsheetml/2006/main" count="634" uniqueCount="98">
  <si>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</si>
  <si>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　令和　　　年　　　月　　　日　</t>
    <rPh sb="4" eb="6">
      <t>レイワ</t>
    </rPh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</si>
  <si>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</si>
  <si>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申請者</t>
  </si>
  <si>
    <t>住　所</t>
  </si>
  <si>
    <t>名　称</t>
  </si>
  <si>
    <t>職氏名</t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</si>
  <si>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</si>
  <si>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記</t>
    <rPh sb="0" eb="1">
      <t>キ</t>
    </rPh>
    <phoneticPr fontId="5"/>
  </si>
  <si>
    <t>　１　学校・共同調理場コード</t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</si>
  <si>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</si>
  <si>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低学年</t>
    <rPh sb="0" eb="3">
      <t>テイガクネン</t>
    </rPh>
    <phoneticPr fontId="5"/>
  </si>
  <si>
    <t>人</t>
    <rPh sb="0" eb="1">
      <t>ニン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</si>
  <si>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</si>
  <si>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</si>
  <si>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合　計</t>
    <rPh sb="0" eb="1">
      <t>ア</t>
    </rPh>
    <rPh sb="2" eb="3">
      <t>ケイ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</si>
  <si>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</si>
  <si>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種　　　　　類</t>
  </si>
  <si>
    <t>区分</t>
  </si>
  <si>
    <t>規格（g）</t>
    <rPh sb="0" eb="2">
      <t>キカク</t>
    </rPh>
    <phoneticPr fontId="5"/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</si>
  <si>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</si>
  <si>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</si>
  <si>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</si>
  <si>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</si>
  <si>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</si>
  <si>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</si>
  <si>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</si>
  <si>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</si>
  <si>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</si>
  <si>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</si>
  <si>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</si>
  <si>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</si>
  <si>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合計</t>
    <phoneticPr fontId="5"/>
  </si>
  <si>
    <t>小　　　　麦　　　　粉　　　　製　　　　品</t>
    <phoneticPr fontId="5"/>
  </si>
  <si>
    <t>スライスパン</t>
    <phoneticPr fontId="5"/>
  </si>
  <si>
    <t>回</t>
  </si>
  <si>
    <t>ロ－ルパン</t>
    <phoneticPr fontId="5"/>
  </si>
  <si>
    <t>ミルクロ－ルパン</t>
  </si>
  <si>
    <t>レ－ズンロ－ルパン</t>
    <phoneticPr fontId="5"/>
  </si>
  <si>
    <t>くろロ－ルパン</t>
    <phoneticPr fontId="5"/>
  </si>
  <si>
    <t>サンドイッチロ－ルパン</t>
    <phoneticPr fontId="5"/>
  </si>
  <si>
    <t>サンドイッチバンズパン</t>
    <phoneticPr fontId="5"/>
  </si>
  <si>
    <t>小型ロ－ルパン</t>
  </si>
  <si>
    <t>クロスロールパン</t>
    <phoneticPr fontId="5"/>
  </si>
  <si>
    <t>クロワッサン</t>
  </si>
  <si>
    <t>りんごパン</t>
    <phoneticPr fontId="5"/>
  </si>
  <si>
    <t>愛知のツイストパン</t>
    <rPh sb="0" eb="2">
      <t>アイチ</t>
    </rPh>
    <phoneticPr fontId="5"/>
  </si>
  <si>
    <t>あいちの米粉パン50</t>
    <rPh sb="4" eb="6">
      <t>コメコ</t>
    </rPh>
    <phoneticPr fontId="5"/>
  </si>
  <si>
    <t>米粉パン（小麦入り）</t>
    <rPh sb="5" eb="7">
      <t>コムギ</t>
    </rPh>
    <rPh sb="7" eb="8">
      <t>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</si>
  <si>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</si>
  <si>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</si>
  <si>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パン給食回数小計</t>
    <phoneticPr fontId="5"/>
  </si>
  <si>
    <t>―</t>
    <phoneticPr fontId="5"/>
  </si>
  <si>
    <t>ソフトスパゲティ式めん</t>
  </si>
  <si>
    <t>白玉うどん</t>
  </si>
  <si>
    <t>中華めん（ラーメン）</t>
    <phoneticPr fontId="5"/>
  </si>
  <si>
    <t>きしめん</t>
    <phoneticPr fontId="5"/>
  </si>
  <si>
    <t>めん給食回数小計</t>
    <phoneticPr fontId="5"/>
  </si>
  <si>
    <t>種類</t>
    <phoneticPr fontId="5"/>
  </si>
  <si>
    <t>米　　穀　　類</t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</si>
  <si>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</si>
  <si>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白飯</t>
  </si>
  <si>
    <t>赤飯</t>
  </si>
  <si>
    <t>わかめごはん</t>
    <phoneticPr fontId="5"/>
  </si>
  <si>
    <t>麦ごはん</t>
  </si>
  <si>
    <t>五穀ごはん</t>
    <rPh sb="0" eb="2">
      <t>ゴコク</t>
    </rPh>
    <phoneticPr fontId="5"/>
  </si>
  <si>
    <t>あいちの大根葉ごはん</t>
    <rPh sb="4" eb="6">
      <t>ダイコン</t>
    </rPh>
    <rPh sb="6" eb="7">
      <t>バ</t>
    </rPh>
    <phoneticPr fontId="5"/>
  </si>
  <si>
    <t>ロウカット玄米ごはん</t>
    <rPh sb="5" eb="7">
      <t>ゲンマイ</t>
    </rPh>
    <phoneticPr fontId="5"/>
  </si>
  <si>
    <t>回</t>
    <rPh sb="0" eb="1">
      <t>カイ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</si>
  <si>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</si>
  <si>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</si>
  <si>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無洗米</t>
    <phoneticPr fontId="5"/>
  </si>
  <si>
    <t>給食回数</t>
  </si>
  <si>
    <t>需要量</t>
  </si>
  <si>
    <t>１０㎏袋</t>
    <rPh sb="3" eb="4">
      <t>ブクロ</t>
    </rPh>
    <phoneticPr fontId="5"/>
  </si>
  <si>
    <t>袋</t>
  </si>
  <si>
    <t>精米</t>
    <rPh sb="0" eb="1">
      <t>セイ</t>
    </rPh>
    <rPh sb="1" eb="2">
      <t>ベイ</t>
    </rPh>
    <phoneticPr fontId="5"/>
  </si>
  <si>
    <t>ｱﾙﾌｧ化米</t>
    <phoneticPr fontId="5"/>
  </si>
  <si>
    <t>１０㎏箱</t>
    <rPh sb="3" eb="4">
      <t>ハコ</t>
    </rPh>
    <phoneticPr fontId="5"/>
  </si>
  <si>
    <t>炊飯給食回数小計</t>
    <rPh sb="0" eb="2">
      <t>スイハン</t>
    </rPh>
    <phoneticPr fontId="5"/>
  </si>
  <si>
    <t>給食回数合計</t>
  </si>
  <si>
    <t>米飯回数</t>
    <rPh sb="0" eb="2">
      <t>ベイハン</t>
    </rPh>
    <rPh sb="2" eb="4">
      <t>カイスウ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</si>
  <si>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</si>
  <si>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</si>
  <si>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</si>
  <si>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</si>
  <si>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1　年</t>
    <phoneticPr fontId="5"/>
  </si>
  <si>
    <t>2　年</t>
    <phoneticPr fontId="5"/>
  </si>
  <si>
    <t>3　年</t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</si>
  <si>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</si>
  <si>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愛知県小牧市小牧一丁目３２１番地</t>
    <rPh sb="0" eb="3">
      <t>アイチケン</t>
    </rPh>
    <rPh sb="3" eb="6">
      <t>コマキシ</t>
    </rPh>
    <rPh sb="6" eb="8">
      <t>コマキ</t>
    </rPh>
    <rPh sb="8" eb="11">
      <t>イッチョウメ</t>
    </rPh>
    <rPh sb="14" eb="16">
      <t>バンチ</t>
    </rPh>
    <phoneticPr fontId="5"/>
  </si>
  <si>
    <t>愛知県立小牧高等学校</t>
    <rPh sb="0" eb="2">
      <t>アイチ</t>
    </rPh>
    <rPh sb="2" eb="4">
      <t>ケンリツ</t>
    </rPh>
    <rPh sb="4" eb="6">
      <t>コマキ</t>
    </rPh>
    <rPh sb="6" eb="8">
      <t>コウトウ</t>
    </rPh>
    <rPh sb="8" eb="10">
      <t>ガッコウ</t>
    </rPh>
    <phoneticPr fontId="5"/>
  </si>
  <si>
    <t>校長　　藤原　智子</t>
    <rPh sb="0" eb="2">
      <t>コウチョウ</t>
    </rPh>
    <rPh sb="4" eb="6">
      <t>フジワラ</t>
    </rPh>
    <rPh sb="7" eb="9">
      <t>トモコ</t>
    </rPh>
    <phoneticPr fontId="5"/>
  </si>
  <si>
    <t>人　　員</t>
    <rPh sb="0" eb="1">
      <t>ヒト</t>
    </rPh>
    <rPh sb="3" eb="4">
      <t>イン</t>
    </rPh>
    <phoneticPr fontId="5"/>
  </si>
  <si>
    <t>規格</t>
    <rPh sb="0" eb="2">
      <t>キカク</t>
    </rPh>
    <phoneticPr fontId="5"/>
  </si>
  <si>
    <t>回</t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</si>
  <si>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</si>
  <si>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高等部</t>
    <rPh sb="0" eb="3">
      <t>コウトウブ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</si>
</sst>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58" fontId="3" fillId="0" borderId="0" xfId="0" applyNumberFormat="1" applyFont="1" applyAlignment="1">
      <alignment horizontal="right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B14" sqref="B14:G15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5">
      <c r="O2" s="7"/>
    </row>
    <row r="3" spans="1:23" ht="22.5" customHeight="1" x14ac:dyDescent="0.2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0"/>
    </row>
    <row r="4" spans="1:23" ht="12" customHeight="1" x14ac:dyDescent="0.25">
      <c r="A4" s="8"/>
    </row>
    <row r="5" spans="1:23" ht="22.5" customHeight="1" x14ac:dyDescent="0.25">
      <c r="A5" s="152" t="s">
        <v>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0"/>
    </row>
    <row r="6" spans="1:23" ht="18" customHeight="1" x14ac:dyDescent="0.25">
      <c r="A6" s="9"/>
    </row>
    <row r="7" spans="1:23" ht="18.75" customHeight="1" x14ac:dyDescent="0.25">
      <c r="M7" s="152" t="s">
        <v>3</v>
      </c>
      <c r="N7" s="152"/>
      <c r="O7" s="151"/>
      <c r="P7" s="151"/>
      <c r="Q7" s="151"/>
      <c r="R7" s="151"/>
      <c r="S7" s="151"/>
      <c r="T7" s="151"/>
    </row>
    <row r="8" spans="1:23" ht="18.75" customHeight="1" x14ac:dyDescent="0.25">
      <c r="M8" s="148" t="s">
        <v>4</v>
      </c>
      <c r="N8" s="148"/>
      <c r="O8" s="151"/>
      <c r="P8" s="151"/>
      <c r="Q8" s="151"/>
      <c r="R8" s="151"/>
      <c r="S8" s="151"/>
      <c r="T8" s="151"/>
    </row>
    <row r="9" spans="1:23" ht="18.75" customHeight="1" x14ac:dyDescent="0.25">
      <c r="M9" s="148" t="s">
        <v>5</v>
      </c>
      <c r="N9" s="148"/>
      <c r="O9" s="151"/>
      <c r="P9" s="151"/>
      <c r="Q9" s="151"/>
      <c r="R9" s="151"/>
      <c r="S9" s="151"/>
      <c r="T9" s="151"/>
    </row>
    <row r="10" spans="1:23" ht="18.75" customHeight="1" x14ac:dyDescent="0.25">
      <c r="M10" s="148" t="s">
        <v>6</v>
      </c>
      <c r="N10" s="148"/>
      <c r="O10" s="151"/>
      <c r="P10" s="151"/>
      <c r="Q10" s="151"/>
      <c r="R10" s="151"/>
      <c r="S10" s="151"/>
      <c r="T10" s="151"/>
    </row>
    <row r="11" spans="1:23" ht="35.25" customHeight="1" x14ac:dyDescent="0.25">
      <c r="A11" s="152" t="s">
        <v>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20"/>
    </row>
    <row r="12" spans="1:23" ht="27.75" customHeight="1" x14ac:dyDescent="0.25">
      <c r="A12" s="147" t="s">
        <v>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3">
      <c r="A13" s="161" t="s">
        <v>9</v>
      </c>
      <c r="B13" s="161"/>
      <c r="C13" s="161"/>
      <c r="D13" s="161"/>
      <c r="E13" s="161"/>
      <c r="F13" s="161"/>
      <c r="G13" s="161"/>
      <c r="H13" s="161"/>
      <c r="I13" s="20"/>
      <c r="J13" s="20"/>
      <c r="K13" s="20"/>
      <c r="L13" s="161" t="s">
        <v>10</v>
      </c>
      <c r="M13" s="161"/>
      <c r="N13" s="161"/>
      <c r="O13" s="161"/>
      <c r="P13" s="161"/>
      <c r="Q13" s="161"/>
      <c r="R13" s="161"/>
      <c r="S13" s="6"/>
      <c r="T13" s="6"/>
      <c r="U13" s="6"/>
      <c r="V13" s="6"/>
      <c r="W13" s="6"/>
    </row>
    <row r="14" spans="1:23" ht="18.75" customHeight="1" x14ac:dyDescent="0.25">
      <c r="A14" s="16"/>
      <c r="B14" s="162"/>
      <c r="C14" s="164"/>
      <c r="D14" s="164"/>
      <c r="E14" s="164"/>
      <c r="F14" s="164"/>
      <c r="G14" s="153"/>
      <c r="H14" s="16"/>
      <c r="I14" s="16"/>
      <c r="J14" s="16"/>
      <c r="K14" s="16"/>
      <c r="L14" s="16"/>
      <c r="M14" s="155" t="s">
        <v>11</v>
      </c>
      <c r="N14" s="156"/>
      <c r="O14" s="157"/>
      <c r="P14" s="158"/>
      <c r="Q14" s="158"/>
      <c r="R14" s="21" t="s">
        <v>12</v>
      </c>
      <c r="S14" s="11"/>
      <c r="T14" s="11"/>
      <c r="U14" s="11"/>
      <c r="V14" s="11"/>
      <c r="W14" s="6"/>
    </row>
    <row r="15" spans="1:23" ht="18.75" customHeight="1" thickBot="1" x14ac:dyDescent="0.3">
      <c r="B15" s="163"/>
      <c r="C15" s="165"/>
      <c r="D15" s="165"/>
      <c r="E15" s="165"/>
      <c r="F15" s="165"/>
      <c r="G15" s="154"/>
      <c r="H15" s="16"/>
      <c r="I15" s="16"/>
      <c r="J15" s="16"/>
      <c r="K15" s="16"/>
      <c r="L15" s="16"/>
      <c r="M15" s="159" t="s">
        <v>13</v>
      </c>
      <c r="N15" s="160"/>
      <c r="O15" s="149"/>
      <c r="P15" s="150"/>
      <c r="Q15" s="150"/>
      <c r="R15" s="12" t="s">
        <v>12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81" t="s">
        <v>14</v>
      </c>
      <c r="N16" s="182"/>
      <c r="O16" s="183"/>
      <c r="P16" s="184"/>
      <c r="Q16" s="184"/>
      <c r="R16" s="24" t="s">
        <v>12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15</v>
      </c>
      <c r="N17" s="186"/>
      <c r="O17" s="187">
        <f>SUM(O14:Q16)</f>
        <v>0</v>
      </c>
      <c r="P17" s="188"/>
      <c r="Q17" s="188"/>
      <c r="R17" s="13" t="s">
        <v>12</v>
      </c>
      <c r="S17" s="11"/>
      <c r="T17" s="11"/>
      <c r="U17" s="11"/>
      <c r="V17" s="11"/>
      <c r="W17" s="6"/>
    </row>
    <row r="18" spans="1:23" ht="22.5" customHeight="1" thickBot="1" x14ac:dyDescent="0.3">
      <c r="A18" s="168" t="s">
        <v>16</v>
      </c>
      <c r="B18" s="168"/>
      <c r="C18" s="168"/>
      <c r="D18" s="168"/>
      <c r="E18" s="168"/>
      <c r="F18" s="168"/>
      <c r="G18" s="168"/>
      <c r="H18" s="16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9" t="s">
        <v>17</v>
      </c>
      <c r="B19" s="170"/>
      <c r="C19" s="170"/>
      <c r="D19" s="171"/>
      <c r="E19" s="134" t="s">
        <v>18</v>
      </c>
      <c r="F19" s="189" t="s">
        <v>19</v>
      </c>
      <c r="G19" s="190"/>
      <c r="H19" s="190"/>
      <c r="I19" s="191" t="s">
        <v>20</v>
      </c>
      <c r="J19" s="134" t="s">
        <v>21</v>
      </c>
      <c r="K19" s="134" t="s">
        <v>22</v>
      </c>
      <c r="L19" s="134" t="s">
        <v>23</v>
      </c>
      <c r="M19" s="134" t="s">
        <v>24</v>
      </c>
      <c r="N19" s="134" t="s">
        <v>25</v>
      </c>
      <c r="O19" s="130" t="s">
        <v>26</v>
      </c>
      <c r="P19" s="130" t="s">
        <v>27</v>
      </c>
      <c r="Q19" s="130" t="s">
        <v>28</v>
      </c>
      <c r="R19" s="134" t="s">
        <v>29</v>
      </c>
      <c r="S19" s="134" t="s">
        <v>30</v>
      </c>
      <c r="T19" s="132" t="s">
        <v>31</v>
      </c>
      <c r="U19" s="126" t="s">
        <v>32</v>
      </c>
      <c r="V19" s="127"/>
    </row>
    <row r="20" spans="1:23" ht="19.5" customHeight="1" x14ac:dyDescent="0.25">
      <c r="A20" s="172"/>
      <c r="B20" s="173"/>
      <c r="C20" s="173"/>
      <c r="D20" s="174"/>
      <c r="E20" s="109"/>
      <c r="F20" s="19" t="s">
        <v>11</v>
      </c>
      <c r="G20" s="19" t="s">
        <v>13</v>
      </c>
      <c r="H20" s="38" t="s">
        <v>14</v>
      </c>
      <c r="I20" s="192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 x14ac:dyDescent="0.25">
      <c r="A21" s="113" t="s">
        <v>33</v>
      </c>
      <c r="B21" s="135" t="s">
        <v>34</v>
      </c>
      <c r="C21" s="136"/>
      <c r="D21" s="13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35</v>
      </c>
    </row>
    <row r="22" spans="1:23" ht="21" customHeight="1" x14ac:dyDescent="0.25">
      <c r="A22" s="114"/>
      <c r="B22" s="135" t="s">
        <v>36</v>
      </c>
      <c r="C22" s="136"/>
      <c r="D22" s="137"/>
      <c r="E22" s="75">
        <v>12</v>
      </c>
      <c r="F22" s="116"/>
      <c r="G22" s="116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35</v>
      </c>
    </row>
    <row r="23" spans="1:23" ht="21" customHeight="1" x14ac:dyDescent="0.25">
      <c r="A23" s="114"/>
      <c r="B23" s="135" t="s">
        <v>37</v>
      </c>
      <c r="C23" s="136"/>
      <c r="D23" s="137"/>
      <c r="E23" s="75">
        <v>13</v>
      </c>
      <c r="F23" s="112"/>
      <c r="G23" s="112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35</v>
      </c>
    </row>
    <row r="24" spans="1:23" ht="21" customHeight="1" x14ac:dyDescent="0.25">
      <c r="A24" s="114"/>
      <c r="B24" s="135" t="s">
        <v>38</v>
      </c>
      <c r="C24" s="136"/>
      <c r="D24" s="137"/>
      <c r="E24" s="75">
        <v>14</v>
      </c>
      <c r="F24" s="116"/>
      <c r="G24" s="116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35</v>
      </c>
    </row>
    <row r="25" spans="1:23" ht="21" customHeight="1" x14ac:dyDescent="0.25">
      <c r="A25" s="114"/>
      <c r="B25" s="135" t="s">
        <v>39</v>
      </c>
      <c r="C25" s="136"/>
      <c r="D25" s="137"/>
      <c r="E25" s="75">
        <v>15</v>
      </c>
      <c r="F25" s="112"/>
      <c r="G25" s="112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35</v>
      </c>
    </row>
    <row r="26" spans="1:23" ht="21" customHeight="1" x14ac:dyDescent="0.25">
      <c r="A26" s="114"/>
      <c r="B26" s="135" t="s">
        <v>40</v>
      </c>
      <c r="C26" s="136"/>
      <c r="D26" s="13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35</v>
      </c>
    </row>
    <row r="27" spans="1:23" ht="21" customHeight="1" x14ac:dyDescent="0.25">
      <c r="A27" s="114"/>
      <c r="B27" s="135" t="s">
        <v>41</v>
      </c>
      <c r="C27" s="136"/>
      <c r="D27" s="13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35</v>
      </c>
    </row>
    <row r="28" spans="1:23" ht="21" customHeight="1" x14ac:dyDescent="0.25">
      <c r="A28" s="114"/>
      <c r="B28" s="135" t="s">
        <v>42</v>
      </c>
      <c r="C28" s="136"/>
      <c r="D28" s="13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35</v>
      </c>
    </row>
    <row r="29" spans="1:23" ht="21" customHeight="1" x14ac:dyDescent="0.25">
      <c r="A29" s="114"/>
      <c r="B29" s="135" t="s">
        <v>43</v>
      </c>
      <c r="C29" s="136"/>
      <c r="D29" s="13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35</v>
      </c>
    </row>
    <row r="30" spans="1:23" ht="21" customHeight="1" x14ac:dyDescent="0.25">
      <c r="A30" s="114"/>
      <c r="B30" s="135" t="s">
        <v>44</v>
      </c>
      <c r="C30" s="136"/>
      <c r="D30" s="13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35</v>
      </c>
    </row>
    <row r="31" spans="1:23" ht="21" customHeight="1" x14ac:dyDescent="0.25">
      <c r="A31" s="114"/>
      <c r="B31" s="135" t="s">
        <v>45</v>
      </c>
      <c r="C31" s="136"/>
      <c r="D31" s="13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35</v>
      </c>
    </row>
    <row r="32" spans="1:23" ht="21" customHeight="1" x14ac:dyDescent="0.25">
      <c r="A32" s="114"/>
      <c r="B32" s="135" t="s">
        <v>46</v>
      </c>
      <c r="C32" s="136"/>
      <c r="D32" s="13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35</v>
      </c>
    </row>
    <row r="33" spans="1:22" ht="21" customHeight="1" x14ac:dyDescent="0.25">
      <c r="A33" s="114"/>
      <c r="B33" s="135" t="s">
        <v>47</v>
      </c>
      <c r="C33" s="136"/>
      <c r="D33" s="13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35</v>
      </c>
    </row>
    <row r="34" spans="1:22" ht="21" customHeight="1" x14ac:dyDescent="0.25">
      <c r="A34" s="114"/>
      <c r="B34" s="124" t="s">
        <v>48</v>
      </c>
      <c r="C34" s="178"/>
      <c r="D34" s="12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35</v>
      </c>
    </row>
    <row r="35" spans="1:22" ht="21" customHeight="1" x14ac:dyDescent="0.25">
      <c r="A35" s="114"/>
      <c r="B35" s="135" t="s">
        <v>49</v>
      </c>
      <c r="C35" s="136"/>
      <c r="D35" s="137"/>
      <c r="E35" s="75">
        <v>28</v>
      </c>
      <c r="F35" s="75"/>
      <c r="G35" s="75"/>
      <c r="H35" s="97"/>
      <c r="I35" s="101" t="s">
        <v>50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35</v>
      </c>
    </row>
    <row r="36" spans="1:22" ht="21" customHeight="1" thickBot="1" x14ac:dyDescent="0.3">
      <c r="A36" s="114"/>
      <c r="B36" s="140" t="s">
        <v>51</v>
      </c>
      <c r="C36" s="140"/>
      <c r="D36" s="140"/>
      <c r="E36" s="5" t="s">
        <v>52</v>
      </c>
      <c r="F36" s="75" t="s">
        <v>52</v>
      </c>
      <c r="G36" s="75" t="s">
        <v>52</v>
      </c>
      <c r="H36" s="75" t="s">
        <v>52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35</v>
      </c>
    </row>
    <row r="37" spans="1:22" ht="21" customHeight="1" x14ac:dyDescent="0.25">
      <c r="A37" s="114"/>
      <c r="B37" s="175" t="s">
        <v>53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35</v>
      </c>
    </row>
    <row r="38" spans="1:22" ht="21" customHeight="1" x14ac:dyDescent="0.25">
      <c r="A38" s="114"/>
      <c r="B38" s="135" t="s">
        <v>54</v>
      </c>
      <c r="C38" s="136"/>
      <c r="D38" s="13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35</v>
      </c>
    </row>
    <row r="39" spans="1:22" ht="21" customHeight="1" x14ac:dyDescent="0.25">
      <c r="A39" s="114"/>
      <c r="B39" s="135" t="s">
        <v>55</v>
      </c>
      <c r="C39" s="136"/>
      <c r="D39" s="13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35</v>
      </c>
    </row>
    <row r="40" spans="1:22" ht="21" customHeight="1" x14ac:dyDescent="0.25">
      <c r="A40" s="114"/>
      <c r="B40" s="135" t="s">
        <v>56</v>
      </c>
      <c r="C40" s="136"/>
      <c r="D40" s="13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35</v>
      </c>
    </row>
    <row r="41" spans="1:22" ht="21" customHeight="1" thickBot="1" x14ac:dyDescent="0.3">
      <c r="A41" s="114"/>
      <c r="B41" s="140" t="s">
        <v>57</v>
      </c>
      <c r="C41" s="140"/>
      <c r="D41" s="140"/>
      <c r="E41" s="75" t="s">
        <v>52</v>
      </c>
      <c r="F41" s="75" t="s">
        <v>52</v>
      </c>
      <c r="G41" s="75" t="s">
        <v>52</v>
      </c>
      <c r="H41" s="97" t="s">
        <v>52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35</v>
      </c>
    </row>
    <row r="42" spans="1:22" ht="21" customHeight="1" x14ac:dyDescent="0.25">
      <c r="A42" s="141" t="s">
        <v>58</v>
      </c>
      <c r="B42" s="142"/>
      <c r="C42" s="142"/>
      <c r="D42" s="142"/>
      <c r="E42" s="31" t="s">
        <v>18</v>
      </c>
      <c r="F42" s="31" t="s">
        <v>11</v>
      </c>
      <c r="G42" s="31" t="s">
        <v>13</v>
      </c>
      <c r="H42" s="41" t="s">
        <v>14</v>
      </c>
      <c r="I42" s="47" t="s">
        <v>20</v>
      </c>
      <c r="J42" s="31" t="s">
        <v>21</v>
      </c>
      <c r="K42" s="31" t="s">
        <v>22</v>
      </c>
      <c r="L42" s="31" t="s">
        <v>23</v>
      </c>
      <c r="M42" s="31" t="s">
        <v>24</v>
      </c>
      <c r="N42" s="31" t="s">
        <v>25</v>
      </c>
      <c r="O42" s="32" t="s">
        <v>26</v>
      </c>
      <c r="P42" s="32" t="s">
        <v>27</v>
      </c>
      <c r="Q42" s="32" t="s">
        <v>28</v>
      </c>
      <c r="R42" s="31" t="s">
        <v>29</v>
      </c>
      <c r="S42" s="31" t="s">
        <v>30</v>
      </c>
      <c r="T42" s="61" t="s">
        <v>31</v>
      </c>
      <c r="U42" s="138" t="s">
        <v>32</v>
      </c>
      <c r="V42" s="139"/>
    </row>
    <row r="43" spans="1:22" ht="21" customHeight="1" x14ac:dyDescent="0.25">
      <c r="A43" s="113" t="s">
        <v>59</v>
      </c>
      <c r="B43" s="143" t="s">
        <v>60</v>
      </c>
      <c r="C43" s="135" t="s">
        <v>61</v>
      </c>
      <c r="D43" s="13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35</v>
      </c>
    </row>
    <row r="44" spans="1:22" ht="21" customHeight="1" x14ac:dyDescent="0.25">
      <c r="A44" s="114"/>
      <c r="B44" s="118"/>
      <c r="C44" s="124" t="s">
        <v>62</v>
      </c>
      <c r="D44" s="125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35</v>
      </c>
    </row>
    <row r="45" spans="1:22" ht="21" customHeight="1" x14ac:dyDescent="0.25">
      <c r="A45" s="114"/>
      <c r="B45" s="118"/>
      <c r="C45" s="135" t="s">
        <v>63</v>
      </c>
      <c r="D45" s="13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35</v>
      </c>
    </row>
    <row r="46" spans="1:22" ht="21" customHeight="1" x14ac:dyDescent="0.25">
      <c r="A46" s="114"/>
      <c r="B46" s="118"/>
      <c r="C46" s="135" t="s">
        <v>64</v>
      </c>
      <c r="D46" s="13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35</v>
      </c>
    </row>
    <row r="47" spans="1:22" ht="21" customHeight="1" x14ac:dyDescent="0.25">
      <c r="A47" s="114"/>
      <c r="B47" s="118"/>
      <c r="C47" s="124" t="s">
        <v>65</v>
      </c>
      <c r="D47" s="125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35</v>
      </c>
    </row>
    <row r="48" spans="1:22" ht="21" customHeight="1" x14ac:dyDescent="0.25">
      <c r="A48" s="114"/>
      <c r="B48" s="118"/>
      <c r="C48" s="124" t="s">
        <v>66</v>
      </c>
      <c r="D48" s="125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35</v>
      </c>
    </row>
    <row r="49" spans="1:22" ht="21" customHeight="1" x14ac:dyDescent="0.25">
      <c r="A49" s="114"/>
      <c r="B49" s="118"/>
      <c r="C49" s="120" t="s">
        <v>67</v>
      </c>
      <c r="D49" s="121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68</v>
      </c>
    </row>
    <row r="50" spans="1:22" ht="21" customHeight="1" thickBot="1" x14ac:dyDescent="0.3">
      <c r="A50" s="114"/>
      <c r="B50" s="144"/>
      <c r="C50" s="145" t="s">
        <v>69</v>
      </c>
      <c r="D50" s="146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68</v>
      </c>
    </row>
    <row r="51" spans="1:22" ht="21" customHeight="1" x14ac:dyDescent="0.25">
      <c r="A51" s="114"/>
      <c r="B51" s="117" t="s">
        <v>70</v>
      </c>
      <c r="C51" s="108" t="s">
        <v>71</v>
      </c>
      <c r="D51" s="14" t="s">
        <v>72</v>
      </c>
      <c r="E51" s="111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35</v>
      </c>
    </row>
    <row r="52" spans="1:22" ht="21" customHeight="1" x14ac:dyDescent="0.25">
      <c r="A52" s="114"/>
      <c r="B52" s="118"/>
      <c r="C52" s="109"/>
      <c r="D52" s="15" t="s">
        <v>73</v>
      </c>
      <c r="E52" s="112"/>
      <c r="F52" s="122" t="s">
        <v>74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75</v>
      </c>
    </row>
    <row r="53" spans="1:22" ht="21" customHeight="1" x14ac:dyDescent="0.25">
      <c r="A53" s="114"/>
      <c r="B53" s="118"/>
      <c r="C53" s="110" t="s">
        <v>76</v>
      </c>
      <c r="D53" s="14" t="s">
        <v>72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35</v>
      </c>
    </row>
    <row r="54" spans="1:22" ht="21" customHeight="1" x14ac:dyDescent="0.25">
      <c r="A54" s="114"/>
      <c r="B54" s="118"/>
      <c r="C54" s="109"/>
      <c r="D54" s="15" t="s">
        <v>73</v>
      </c>
      <c r="E54" s="112"/>
      <c r="F54" s="122" t="s">
        <v>74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75</v>
      </c>
    </row>
    <row r="55" spans="1:22" ht="21" customHeight="1" x14ac:dyDescent="0.25">
      <c r="A55" s="114"/>
      <c r="B55" s="118"/>
      <c r="C55" s="105" t="s">
        <v>77</v>
      </c>
      <c r="D55" s="15" t="s">
        <v>72</v>
      </c>
      <c r="E55" s="11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35</v>
      </c>
    </row>
    <row r="56" spans="1:22" ht="21" customHeight="1" x14ac:dyDescent="0.25">
      <c r="A56" s="114"/>
      <c r="B56" s="119"/>
      <c r="C56" s="105"/>
      <c r="D56" s="15" t="s">
        <v>73</v>
      </c>
      <c r="E56" s="112"/>
      <c r="F56" s="122" t="s">
        <v>78</v>
      </c>
      <c r="G56" s="123"/>
      <c r="H56" s="123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75</v>
      </c>
    </row>
    <row r="57" spans="1:22" ht="21" customHeight="1" x14ac:dyDescent="0.25">
      <c r="A57" s="115"/>
      <c r="B57" s="105" t="s">
        <v>79</v>
      </c>
      <c r="C57" s="105"/>
      <c r="D57" s="105"/>
      <c r="E57" s="5" t="s">
        <v>52</v>
      </c>
      <c r="F57" s="5" t="s">
        <v>52</v>
      </c>
      <c r="G57" s="5" t="s">
        <v>52</v>
      </c>
      <c r="H57" s="39" t="s">
        <v>52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35</v>
      </c>
    </row>
    <row r="58" spans="1:22" ht="21" customHeight="1" thickBot="1" x14ac:dyDescent="0.3">
      <c r="A58" s="106" t="s">
        <v>80</v>
      </c>
      <c r="B58" s="107"/>
      <c r="C58" s="107"/>
      <c r="D58" s="107"/>
      <c r="E58" s="77" t="s">
        <v>52</v>
      </c>
      <c r="F58" s="77" t="s">
        <v>52</v>
      </c>
      <c r="G58" s="77" t="s">
        <v>52</v>
      </c>
      <c r="H58" s="100" t="s">
        <v>52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35</v>
      </c>
    </row>
    <row r="59" spans="1:22" ht="18.75" customHeight="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81</v>
      </c>
      <c r="U59" s="82" t="e">
        <f>U57/U58*5</f>
        <v>#DIV/0!</v>
      </c>
      <c r="V59" s="73" t="s">
        <v>68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66" t="s">
        <v>82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5">
      <c r="O2" s="7"/>
    </row>
    <row r="3" spans="1:23" ht="22.5" customHeight="1" x14ac:dyDescent="0.2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0"/>
    </row>
    <row r="4" spans="1:23" ht="12" customHeight="1" x14ac:dyDescent="0.25">
      <c r="A4" s="8"/>
    </row>
    <row r="5" spans="1:23" ht="22.5" customHeight="1" x14ac:dyDescent="0.25">
      <c r="A5" s="152" t="s">
        <v>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0"/>
    </row>
    <row r="6" spans="1:23" ht="18" customHeight="1" x14ac:dyDescent="0.25">
      <c r="A6" s="9"/>
    </row>
    <row r="7" spans="1:23" ht="18.75" customHeight="1" x14ac:dyDescent="0.25">
      <c r="M7" s="152" t="s">
        <v>3</v>
      </c>
      <c r="N7" s="152"/>
      <c r="O7" s="151"/>
      <c r="P7" s="151"/>
      <c r="Q7" s="151"/>
      <c r="R7" s="151"/>
      <c r="S7" s="151"/>
      <c r="T7" s="151"/>
    </row>
    <row r="8" spans="1:23" ht="18.75" customHeight="1" x14ac:dyDescent="0.25">
      <c r="M8" s="148" t="s">
        <v>4</v>
      </c>
      <c r="N8" s="148"/>
      <c r="O8" s="151"/>
      <c r="P8" s="151"/>
      <c r="Q8" s="151"/>
      <c r="R8" s="151"/>
      <c r="S8" s="151"/>
      <c r="T8" s="151"/>
    </row>
    <row r="9" spans="1:23" ht="18.75" customHeight="1" x14ac:dyDescent="0.25">
      <c r="M9" s="148" t="s">
        <v>5</v>
      </c>
      <c r="N9" s="148"/>
      <c r="O9" s="151"/>
      <c r="P9" s="151"/>
      <c r="Q9" s="151"/>
      <c r="R9" s="151"/>
      <c r="S9" s="151"/>
      <c r="T9" s="151"/>
    </row>
    <row r="10" spans="1:23" ht="18.75" customHeight="1" x14ac:dyDescent="0.25">
      <c r="M10" s="148" t="s">
        <v>6</v>
      </c>
      <c r="N10" s="148"/>
      <c r="O10" s="151"/>
      <c r="P10" s="151"/>
      <c r="Q10" s="151"/>
      <c r="R10" s="151"/>
      <c r="S10" s="151"/>
      <c r="T10" s="151"/>
    </row>
    <row r="11" spans="1:23" ht="35.25" customHeight="1" x14ac:dyDescent="0.25">
      <c r="A11" s="152" t="s">
        <v>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20"/>
    </row>
    <row r="12" spans="1:23" ht="27.75" customHeight="1" x14ac:dyDescent="0.25">
      <c r="A12" s="147" t="s">
        <v>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3">
      <c r="A13" s="161" t="s">
        <v>9</v>
      </c>
      <c r="B13" s="161"/>
      <c r="C13" s="161"/>
      <c r="D13" s="161"/>
      <c r="E13" s="161"/>
      <c r="F13" s="161"/>
      <c r="G13" s="161"/>
      <c r="H13" s="161"/>
      <c r="I13" s="20"/>
      <c r="J13" s="20"/>
      <c r="K13" s="20"/>
      <c r="L13" s="161" t="s">
        <v>10</v>
      </c>
      <c r="M13" s="161"/>
      <c r="N13" s="161"/>
      <c r="O13" s="161"/>
      <c r="P13" s="161"/>
      <c r="Q13" s="161"/>
      <c r="R13" s="161"/>
      <c r="S13" s="6"/>
      <c r="T13" s="6"/>
      <c r="U13" s="6"/>
      <c r="V13" s="6"/>
      <c r="W13" s="6"/>
    </row>
    <row r="14" spans="1:23" ht="18.75" customHeight="1" x14ac:dyDescent="0.25">
      <c r="A14" s="16"/>
      <c r="B14" s="162"/>
      <c r="C14" s="164"/>
      <c r="D14" s="164"/>
      <c r="E14" s="164"/>
      <c r="F14" s="164"/>
      <c r="G14" s="153"/>
      <c r="H14" s="16"/>
      <c r="I14" s="16"/>
      <c r="J14" s="16"/>
      <c r="K14" s="16"/>
      <c r="L14" s="16"/>
      <c r="M14" s="195" t="s">
        <v>83</v>
      </c>
      <c r="N14" s="196"/>
      <c r="O14" s="157"/>
      <c r="P14" s="158"/>
      <c r="Q14" s="158"/>
      <c r="R14" s="21" t="s">
        <v>12</v>
      </c>
      <c r="S14" s="11"/>
      <c r="T14" s="11"/>
      <c r="U14" s="11"/>
      <c r="V14" s="11"/>
      <c r="W14" s="6"/>
    </row>
    <row r="15" spans="1:23" ht="18.75" customHeight="1" thickBot="1" x14ac:dyDescent="0.3">
      <c r="B15" s="163"/>
      <c r="C15" s="165"/>
      <c r="D15" s="165"/>
      <c r="E15" s="165"/>
      <c r="F15" s="165"/>
      <c r="G15" s="154"/>
      <c r="H15" s="16"/>
      <c r="I15" s="16"/>
      <c r="J15" s="16"/>
      <c r="K15" s="16"/>
      <c r="L15" s="16"/>
      <c r="M15" s="159" t="s">
        <v>84</v>
      </c>
      <c r="N15" s="160"/>
      <c r="O15" s="149"/>
      <c r="P15" s="150"/>
      <c r="Q15" s="150"/>
      <c r="R15" s="12" t="s">
        <v>12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3" t="s">
        <v>85</v>
      </c>
      <c r="N16" s="194"/>
      <c r="O16" s="183"/>
      <c r="P16" s="184"/>
      <c r="Q16" s="184"/>
      <c r="R16" s="24" t="s">
        <v>12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15</v>
      </c>
      <c r="N17" s="186"/>
      <c r="O17" s="187">
        <f>SUM(O14:Q16)</f>
        <v>0</v>
      </c>
      <c r="P17" s="188"/>
      <c r="Q17" s="188"/>
      <c r="R17" s="13" t="s">
        <v>12</v>
      </c>
      <c r="S17" s="11"/>
      <c r="T17" s="11"/>
      <c r="U17" s="11"/>
      <c r="V17" s="11"/>
      <c r="W17" s="6"/>
    </row>
    <row r="18" spans="1:23" ht="22.5" customHeight="1" thickBot="1" x14ac:dyDescent="0.3">
      <c r="A18" s="168" t="s">
        <v>16</v>
      </c>
      <c r="B18" s="168"/>
      <c r="C18" s="168"/>
      <c r="D18" s="168"/>
      <c r="E18" s="168"/>
      <c r="F18" s="168"/>
      <c r="G18" s="168"/>
      <c r="H18" s="16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9" t="s">
        <v>17</v>
      </c>
      <c r="B19" s="170"/>
      <c r="C19" s="170"/>
      <c r="D19" s="171"/>
      <c r="E19" s="134" t="s">
        <v>18</v>
      </c>
      <c r="F19" s="189" t="s">
        <v>19</v>
      </c>
      <c r="G19" s="190"/>
      <c r="H19" s="190"/>
      <c r="I19" s="191" t="s">
        <v>20</v>
      </c>
      <c r="J19" s="134" t="s">
        <v>21</v>
      </c>
      <c r="K19" s="134" t="s">
        <v>22</v>
      </c>
      <c r="L19" s="134" t="s">
        <v>23</v>
      </c>
      <c r="M19" s="134" t="s">
        <v>24</v>
      </c>
      <c r="N19" s="134" t="s">
        <v>25</v>
      </c>
      <c r="O19" s="130" t="s">
        <v>26</v>
      </c>
      <c r="P19" s="130" t="s">
        <v>27</v>
      </c>
      <c r="Q19" s="130" t="s">
        <v>28</v>
      </c>
      <c r="R19" s="134" t="s">
        <v>29</v>
      </c>
      <c r="S19" s="134" t="s">
        <v>30</v>
      </c>
      <c r="T19" s="132" t="s">
        <v>31</v>
      </c>
      <c r="U19" s="126" t="s">
        <v>32</v>
      </c>
      <c r="V19" s="127"/>
    </row>
    <row r="20" spans="1:23" ht="19.5" customHeight="1" x14ac:dyDescent="0.25">
      <c r="A20" s="172"/>
      <c r="B20" s="173"/>
      <c r="C20" s="173"/>
      <c r="D20" s="174"/>
      <c r="E20" s="109"/>
      <c r="F20" s="87" t="s">
        <v>86</v>
      </c>
      <c r="G20" s="87" t="s">
        <v>87</v>
      </c>
      <c r="H20" s="88" t="s">
        <v>88</v>
      </c>
      <c r="I20" s="192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 x14ac:dyDescent="0.25">
      <c r="A21" s="113" t="s">
        <v>33</v>
      </c>
      <c r="B21" s="135" t="s">
        <v>34</v>
      </c>
      <c r="C21" s="136"/>
      <c r="D21" s="13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35</v>
      </c>
    </row>
    <row r="22" spans="1:23" ht="21" customHeight="1" x14ac:dyDescent="0.25">
      <c r="A22" s="114"/>
      <c r="B22" s="135" t="s">
        <v>36</v>
      </c>
      <c r="C22" s="136"/>
      <c r="D22" s="137"/>
      <c r="E22" s="75">
        <v>12</v>
      </c>
      <c r="F22" s="116"/>
      <c r="G22" s="116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35</v>
      </c>
    </row>
    <row r="23" spans="1:23" ht="21" customHeight="1" x14ac:dyDescent="0.25">
      <c r="A23" s="114"/>
      <c r="B23" s="135" t="s">
        <v>37</v>
      </c>
      <c r="C23" s="136"/>
      <c r="D23" s="137"/>
      <c r="E23" s="75">
        <v>13</v>
      </c>
      <c r="F23" s="112"/>
      <c r="G23" s="112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35</v>
      </c>
    </row>
    <row r="24" spans="1:23" ht="21" customHeight="1" x14ac:dyDescent="0.25">
      <c r="A24" s="114"/>
      <c r="B24" s="135" t="s">
        <v>38</v>
      </c>
      <c r="C24" s="136"/>
      <c r="D24" s="137"/>
      <c r="E24" s="75">
        <v>14</v>
      </c>
      <c r="F24" s="116"/>
      <c r="G24" s="116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35</v>
      </c>
    </row>
    <row r="25" spans="1:23" ht="21" customHeight="1" x14ac:dyDescent="0.25">
      <c r="A25" s="114"/>
      <c r="B25" s="135" t="s">
        <v>39</v>
      </c>
      <c r="C25" s="136"/>
      <c r="D25" s="137"/>
      <c r="E25" s="75">
        <v>15</v>
      </c>
      <c r="F25" s="112"/>
      <c r="G25" s="112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35</v>
      </c>
    </row>
    <row r="26" spans="1:23" ht="21" customHeight="1" x14ac:dyDescent="0.25">
      <c r="A26" s="114"/>
      <c r="B26" s="135" t="s">
        <v>40</v>
      </c>
      <c r="C26" s="136"/>
      <c r="D26" s="13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35</v>
      </c>
    </row>
    <row r="27" spans="1:23" ht="21" customHeight="1" x14ac:dyDescent="0.25">
      <c r="A27" s="114"/>
      <c r="B27" s="135" t="s">
        <v>41</v>
      </c>
      <c r="C27" s="136"/>
      <c r="D27" s="13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35</v>
      </c>
    </row>
    <row r="28" spans="1:23" ht="21" customHeight="1" x14ac:dyDescent="0.25">
      <c r="A28" s="114"/>
      <c r="B28" s="135" t="s">
        <v>42</v>
      </c>
      <c r="C28" s="136"/>
      <c r="D28" s="13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35</v>
      </c>
    </row>
    <row r="29" spans="1:23" ht="21" customHeight="1" x14ac:dyDescent="0.25">
      <c r="A29" s="114"/>
      <c r="B29" s="135" t="s">
        <v>43</v>
      </c>
      <c r="C29" s="136"/>
      <c r="D29" s="13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35</v>
      </c>
    </row>
    <row r="30" spans="1:23" ht="21" customHeight="1" x14ac:dyDescent="0.25">
      <c r="A30" s="114"/>
      <c r="B30" s="135" t="s">
        <v>44</v>
      </c>
      <c r="C30" s="136"/>
      <c r="D30" s="13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35</v>
      </c>
    </row>
    <row r="31" spans="1:23" ht="21" customHeight="1" x14ac:dyDescent="0.25">
      <c r="A31" s="114"/>
      <c r="B31" s="135" t="s">
        <v>45</v>
      </c>
      <c r="C31" s="136"/>
      <c r="D31" s="13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35</v>
      </c>
    </row>
    <row r="32" spans="1:23" ht="21" customHeight="1" x14ac:dyDescent="0.25">
      <c r="A32" s="114"/>
      <c r="B32" s="135" t="s">
        <v>46</v>
      </c>
      <c r="C32" s="136"/>
      <c r="D32" s="13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35</v>
      </c>
    </row>
    <row r="33" spans="1:22" ht="21" customHeight="1" x14ac:dyDescent="0.25">
      <c r="A33" s="114"/>
      <c r="B33" s="135" t="s">
        <v>47</v>
      </c>
      <c r="C33" s="136"/>
      <c r="D33" s="13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35</v>
      </c>
    </row>
    <row r="34" spans="1:22" ht="21" customHeight="1" x14ac:dyDescent="0.25">
      <c r="A34" s="114"/>
      <c r="B34" s="124" t="s">
        <v>48</v>
      </c>
      <c r="C34" s="178"/>
      <c r="D34" s="12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35</v>
      </c>
    </row>
    <row r="35" spans="1:22" ht="21" customHeight="1" x14ac:dyDescent="0.25">
      <c r="A35" s="114"/>
      <c r="B35" s="135" t="s">
        <v>49</v>
      </c>
      <c r="C35" s="136"/>
      <c r="D35" s="137"/>
      <c r="E35" s="75">
        <v>28</v>
      </c>
      <c r="F35" s="75"/>
      <c r="G35" s="75"/>
      <c r="H35" s="97"/>
      <c r="I35" s="101" t="s">
        <v>50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35</v>
      </c>
    </row>
    <row r="36" spans="1:22" ht="21" customHeight="1" thickBot="1" x14ac:dyDescent="0.3">
      <c r="A36" s="114"/>
      <c r="B36" s="140" t="s">
        <v>51</v>
      </c>
      <c r="C36" s="140"/>
      <c r="D36" s="140"/>
      <c r="E36" s="5" t="s">
        <v>52</v>
      </c>
      <c r="F36" s="75" t="s">
        <v>52</v>
      </c>
      <c r="G36" s="75" t="s">
        <v>52</v>
      </c>
      <c r="H36" s="75" t="s">
        <v>52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35</v>
      </c>
    </row>
    <row r="37" spans="1:22" ht="21" customHeight="1" x14ac:dyDescent="0.25">
      <c r="A37" s="114"/>
      <c r="B37" s="175" t="s">
        <v>53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35</v>
      </c>
    </row>
    <row r="38" spans="1:22" ht="21" customHeight="1" x14ac:dyDescent="0.25">
      <c r="A38" s="114"/>
      <c r="B38" s="135" t="s">
        <v>54</v>
      </c>
      <c r="C38" s="136"/>
      <c r="D38" s="13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35</v>
      </c>
    </row>
    <row r="39" spans="1:22" ht="21" customHeight="1" x14ac:dyDescent="0.25">
      <c r="A39" s="114"/>
      <c r="B39" s="135" t="s">
        <v>55</v>
      </c>
      <c r="C39" s="136"/>
      <c r="D39" s="13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35</v>
      </c>
    </row>
    <row r="40" spans="1:22" ht="21" customHeight="1" x14ac:dyDescent="0.25">
      <c r="A40" s="114"/>
      <c r="B40" s="135" t="s">
        <v>56</v>
      </c>
      <c r="C40" s="136"/>
      <c r="D40" s="13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35</v>
      </c>
    </row>
    <row r="41" spans="1:22" ht="21" customHeight="1" thickBot="1" x14ac:dyDescent="0.3">
      <c r="A41" s="115"/>
      <c r="B41" s="140" t="s">
        <v>57</v>
      </c>
      <c r="C41" s="140"/>
      <c r="D41" s="140"/>
      <c r="E41" s="5" t="s">
        <v>52</v>
      </c>
      <c r="F41" s="5" t="s">
        <v>52</v>
      </c>
      <c r="G41" s="5" t="s">
        <v>52</v>
      </c>
      <c r="H41" s="39" t="s">
        <v>52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35</v>
      </c>
    </row>
    <row r="42" spans="1:22" ht="21" customHeight="1" x14ac:dyDescent="0.25">
      <c r="A42" s="141" t="s">
        <v>58</v>
      </c>
      <c r="B42" s="142"/>
      <c r="C42" s="142"/>
      <c r="D42" s="142"/>
      <c r="E42" s="31" t="s">
        <v>18</v>
      </c>
      <c r="F42" s="85" t="s">
        <v>86</v>
      </c>
      <c r="G42" s="85" t="s">
        <v>87</v>
      </c>
      <c r="H42" s="86" t="s">
        <v>88</v>
      </c>
      <c r="I42" s="47" t="s">
        <v>20</v>
      </c>
      <c r="J42" s="31" t="s">
        <v>21</v>
      </c>
      <c r="K42" s="31" t="s">
        <v>22</v>
      </c>
      <c r="L42" s="31" t="s">
        <v>23</v>
      </c>
      <c r="M42" s="31" t="s">
        <v>24</v>
      </c>
      <c r="N42" s="31" t="s">
        <v>25</v>
      </c>
      <c r="O42" s="32" t="s">
        <v>26</v>
      </c>
      <c r="P42" s="32" t="s">
        <v>27</v>
      </c>
      <c r="Q42" s="32" t="s">
        <v>28</v>
      </c>
      <c r="R42" s="31" t="s">
        <v>29</v>
      </c>
      <c r="S42" s="31" t="s">
        <v>30</v>
      </c>
      <c r="T42" s="61" t="s">
        <v>31</v>
      </c>
      <c r="U42" s="138" t="s">
        <v>32</v>
      </c>
      <c r="V42" s="139"/>
    </row>
    <row r="43" spans="1:22" ht="21" customHeight="1" x14ac:dyDescent="0.25">
      <c r="A43" s="113" t="s">
        <v>59</v>
      </c>
      <c r="B43" s="143" t="s">
        <v>60</v>
      </c>
      <c r="C43" s="135" t="s">
        <v>61</v>
      </c>
      <c r="D43" s="13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35</v>
      </c>
    </row>
    <row r="44" spans="1:22" ht="21" customHeight="1" x14ac:dyDescent="0.25">
      <c r="A44" s="114"/>
      <c r="B44" s="118"/>
      <c r="C44" s="124" t="s">
        <v>62</v>
      </c>
      <c r="D44" s="125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35</v>
      </c>
    </row>
    <row r="45" spans="1:22" ht="21" customHeight="1" x14ac:dyDescent="0.25">
      <c r="A45" s="114"/>
      <c r="B45" s="118"/>
      <c r="C45" s="135" t="s">
        <v>63</v>
      </c>
      <c r="D45" s="13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35</v>
      </c>
    </row>
    <row r="46" spans="1:22" ht="21" customHeight="1" x14ac:dyDescent="0.25">
      <c r="A46" s="114"/>
      <c r="B46" s="118"/>
      <c r="C46" s="135" t="s">
        <v>64</v>
      </c>
      <c r="D46" s="13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35</v>
      </c>
    </row>
    <row r="47" spans="1:22" ht="21" customHeight="1" x14ac:dyDescent="0.25">
      <c r="A47" s="114"/>
      <c r="B47" s="118"/>
      <c r="C47" s="124" t="s">
        <v>65</v>
      </c>
      <c r="D47" s="125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35</v>
      </c>
    </row>
    <row r="48" spans="1:22" ht="21" customHeight="1" x14ac:dyDescent="0.25">
      <c r="A48" s="114"/>
      <c r="B48" s="118"/>
      <c r="C48" s="124" t="s">
        <v>66</v>
      </c>
      <c r="D48" s="125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35</v>
      </c>
    </row>
    <row r="49" spans="1:22" ht="21" customHeight="1" x14ac:dyDescent="0.25">
      <c r="A49" s="114"/>
      <c r="B49" s="118"/>
      <c r="C49" s="120" t="s">
        <v>67</v>
      </c>
      <c r="D49" s="121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68</v>
      </c>
    </row>
    <row r="50" spans="1:22" ht="21" customHeight="1" thickBot="1" x14ac:dyDescent="0.3">
      <c r="A50" s="114"/>
      <c r="B50" s="144"/>
      <c r="C50" s="145" t="s">
        <v>69</v>
      </c>
      <c r="D50" s="146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68</v>
      </c>
    </row>
    <row r="51" spans="1:22" ht="21" customHeight="1" x14ac:dyDescent="0.25">
      <c r="A51" s="114"/>
      <c r="B51" s="117" t="s">
        <v>70</v>
      </c>
      <c r="C51" s="108" t="s">
        <v>71</v>
      </c>
      <c r="D51" s="14" t="s">
        <v>72</v>
      </c>
      <c r="E51" s="111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35</v>
      </c>
    </row>
    <row r="52" spans="1:22" ht="21" customHeight="1" x14ac:dyDescent="0.25">
      <c r="A52" s="114"/>
      <c r="B52" s="118"/>
      <c r="C52" s="109"/>
      <c r="D52" s="15" t="s">
        <v>73</v>
      </c>
      <c r="E52" s="112"/>
      <c r="F52" s="122" t="s">
        <v>74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75</v>
      </c>
    </row>
    <row r="53" spans="1:22" ht="21" customHeight="1" x14ac:dyDescent="0.25">
      <c r="A53" s="114"/>
      <c r="B53" s="118"/>
      <c r="C53" s="110" t="s">
        <v>76</v>
      </c>
      <c r="D53" s="14" t="s">
        <v>72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35</v>
      </c>
    </row>
    <row r="54" spans="1:22" ht="21" customHeight="1" x14ac:dyDescent="0.25">
      <c r="A54" s="114"/>
      <c r="B54" s="118"/>
      <c r="C54" s="109"/>
      <c r="D54" s="15" t="s">
        <v>73</v>
      </c>
      <c r="E54" s="112"/>
      <c r="F54" s="122" t="s">
        <v>74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75</v>
      </c>
    </row>
    <row r="55" spans="1:22" ht="21" customHeight="1" x14ac:dyDescent="0.25">
      <c r="A55" s="114"/>
      <c r="B55" s="118"/>
      <c r="C55" s="105" t="s">
        <v>77</v>
      </c>
      <c r="D55" s="15" t="s">
        <v>72</v>
      </c>
      <c r="E55" s="11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35</v>
      </c>
    </row>
    <row r="56" spans="1:22" ht="21" customHeight="1" x14ac:dyDescent="0.25">
      <c r="A56" s="114"/>
      <c r="B56" s="119"/>
      <c r="C56" s="105"/>
      <c r="D56" s="15" t="s">
        <v>73</v>
      </c>
      <c r="E56" s="112"/>
      <c r="F56" s="122" t="s">
        <v>78</v>
      </c>
      <c r="G56" s="123"/>
      <c r="H56" s="123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75</v>
      </c>
    </row>
    <row r="57" spans="1:22" ht="21" customHeight="1" x14ac:dyDescent="0.25">
      <c r="A57" s="115"/>
      <c r="B57" s="105" t="s">
        <v>79</v>
      </c>
      <c r="C57" s="105"/>
      <c r="D57" s="105"/>
      <c r="E57" s="5" t="s">
        <v>52</v>
      </c>
      <c r="F57" s="5" t="s">
        <v>52</v>
      </c>
      <c r="G57" s="5" t="s">
        <v>52</v>
      </c>
      <c r="H57" s="39" t="s">
        <v>52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35</v>
      </c>
    </row>
    <row r="58" spans="1:22" ht="21" customHeight="1" thickBot="1" x14ac:dyDescent="0.3">
      <c r="A58" s="106" t="s">
        <v>80</v>
      </c>
      <c r="B58" s="107"/>
      <c r="C58" s="107"/>
      <c r="D58" s="107"/>
      <c r="E58" s="77" t="s">
        <v>52</v>
      </c>
      <c r="F58" s="77" t="s">
        <v>52</v>
      </c>
      <c r="G58" s="77" t="s">
        <v>52</v>
      </c>
      <c r="H58" s="100" t="s">
        <v>52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35</v>
      </c>
    </row>
    <row r="59" spans="1:22" ht="18.75" customHeight="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81</v>
      </c>
      <c r="U59" s="82" t="e">
        <f>U57/U58*5</f>
        <v>#DIV/0!</v>
      </c>
      <c r="V59" s="73" t="s">
        <v>68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zoomScaleNormal="100" zoomScaleSheetLayoutView="100" workbookViewId="0">
      <selection activeCell="W5" sqref="W5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66" t="s">
        <v>89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2" ht="12.75" customHeight="1" x14ac:dyDescent="0.25">
      <c r="M2" s="7"/>
    </row>
    <row r="3" spans="1:22" ht="21.4" customHeight="1" x14ac:dyDescent="0.25">
      <c r="A3" s="201">
        <v>45950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0"/>
    </row>
    <row r="4" spans="1:22" ht="12" customHeight="1" x14ac:dyDescent="0.25">
      <c r="A4" s="8"/>
    </row>
    <row r="5" spans="1:22" ht="21.4" customHeight="1" x14ac:dyDescent="0.25">
      <c r="A5" s="152" t="s">
        <v>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0"/>
    </row>
    <row r="6" spans="1:22" ht="18" customHeight="1" x14ac:dyDescent="0.25">
      <c r="A6" s="9"/>
    </row>
    <row r="7" spans="1:22" ht="18.75" customHeight="1" x14ac:dyDescent="0.25">
      <c r="K7" s="152" t="s">
        <v>3</v>
      </c>
      <c r="L7" s="152"/>
      <c r="M7" s="151"/>
      <c r="N7" s="151"/>
      <c r="O7" s="151"/>
      <c r="P7" s="151"/>
      <c r="Q7" s="151"/>
      <c r="R7" s="151"/>
    </row>
    <row r="8" spans="1:22" ht="18.75" customHeight="1" x14ac:dyDescent="0.25">
      <c r="K8" s="148" t="s">
        <v>4</v>
      </c>
      <c r="L8" s="148"/>
      <c r="M8" s="151" t="s">
        <v>90</v>
      </c>
      <c r="N8" s="151"/>
      <c r="O8" s="151"/>
      <c r="P8" s="151"/>
      <c r="Q8" s="151"/>
      <c r="R8" s="151"/>
    </row>
    <row r="9" spans="1:22" ht="18.75" customHeight="1" x14ac:dyDescent="0.25">
      <c r="K9" s="148" t="s">
        <v>5</v>
      </c>
      <c r="L9" s="148"/>
      <c r="M9" s="151" t="s">
        <v>91</v>
      </c>
      <c r="N9" s="151"/>
      <c r="O9" s="151"/>
      <c r="P9" s="151"/>
      <c r="Q9" s="151"/>
      <c r="R9" s="151"/>
    </row>
    <row r="10" spans="1:22" ht="18.75" customHeight="1" x14ac:dyDescent="0.25">
      <c r="K10" s="148" t="s">
        <v>6</v>
      </c>
      <c r="L10" s="148"/>
      <c r="M10" s="151" t="s">
        <v>92</v>
      </c>
      <c r="N10" s="151"/>
      <c r="O10" s="151"/>
      <c r="P10" s="151"/>
      <c r="Q10" s="151"/>
      <c r="R10" s="151"/>
    </row>
    <row r="11" spans="1:22" ht="34.15" customHeight="1" x14ac:dyDescent="0.25">
      <c r="A11" s="152" t="s">
        <v>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20"/>
      <c r="V11" s="20"/>
    </row>
    <row r="12" spans="1:22" ht="26.65" customHeight="1" x14ac:dyDescent="0.25">
      <c r="A12" s="147" t="s">
        <v>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2" ht="22.5" customHeight="1" thickBot="1" x14ac:dyDescent="0.3">
      <c r="A13" s="161" t="s">
        <v>9</v>
      </c>
      <c r="B13" s="161"/>
      <c r="C13" s="161"/>
      <c r="D13" s="161"/>
      <c r="E13" s="161"/>
      <c r="F13" s="161"/>
      <c r="G13" s="20"/>
      <c r="H13" s="20"/>
      <c r="I13" s="20"/>
      <c r="J13" s="161" t="s">
        <v>10</v>
      </c>
      <c r="K13" s="161"/>
      <c r="L13" s="161"/>
      <c r="M13" s="161"/>
      <c r="N13" s="161"/>
      <c r="O13" s="161"/>
      <c r="P13" s="161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62">
        <v>1</v>
      </c>
      <c r="C14" s="164">
        <v>5</v>
      </c>
      <c r="D14" s="164">
        <v>0</v>
      </c>
      <c r="E14" s="164">
        <v>1</v>
      </c>
      <c r="F14" s="164">
        <v>1</v>
      </c>
      <c r="G14" s="153">
        <v>0</v>
      </c>
      <c r="H14" s="16"/>
      <c r="I14" s="16"/>
      <c r="J14" s="16"/>
      <c r="K14" s="202" t="s">
        <v>93</v>
      </c>
      <c r="L14" s="203"/>
      <c r="M14" s="204">
        <v>154</v>
      </c>
      <c r="N14" s="205"/>
      <c r="O14" s="205"/>
      <c r="P14" s="23" t="s">
        <v>12</v>
      </c>
      <c r="Q14" s="11"/>
      <c r="R14" s="11"/>
      <c r="S14" s="11"/>
      <c r="T14" s="11"/>
      <c r="U14" s="6"/>
    </row>
    <row r="15" spans="1:22" ht="18.75" customHeight="1" thickBot="1" x14ac:dyDescent="0.3">
      <c r="B15" s="163"/>
      <c r="C15" s="165"/>
      <c r="D15" s="165"/>
      <c r="E15" s="165"/>
      <c r="F15" s="165"/>
      <c r="G15" s="154"/>
      <c r="H15" s="16"/>
      <c r="I15" s="16"/>
      <c r="J15" s="16"/>
      <c r="K15" s="147"/>
      <c r="L15" s="147"/>
      <c r="M15" s="197"/>
      <c r="N15" s="197"/>
      <c r="O15" s="197"/>
      <c r="P15" s="11"/>
      <c r="Q15" s="11"/>
      <c r="R15" s="11"/>
      <c r="S15" s="11"/>
      <c r="T15" s="11"/>
      <c r="U15" s="6"/>
    </row>
    <row r="16" spans="1:22" ht="17.850000000000001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7.850000000000001" customHeight="1" x14ac:dyDescent="0.25">
      <c r="A17" s="17"/>
      <c r="G17" s="17"/>
      <c r="H17" s="17"/>
      <c r="I17" s="18"/>
      <c r="J17" s="18"/>
      <c r="K17" s="147"/>
      <c r="L17" s="147"/>
      <c r="M17" s="197"/>
      <c r="N17" s="197"/>
      <c r="O17" s="197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68" t="s">
        <v>16</v>
      </c>
      <c r="B18" s="168"/>
      <c r="C18" s="168"/>
      <c r="D18" s="168"/>
      <c r="E18" s="168"/>
      <c r="F18" s="16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69" t="s">
        <v>17</v>
      </c>
      <c r="B19" s="170"/>
      <c r="C19" s="170"/>
      <c r="D19" s="171"/>
      <c r="E19" s="134" t="s">
        <v>18</v>
      </c>
      <c r="F19" s="206" t="s">
        <v>19</v>
      </c>
      <c r="G19" s="191" t="s">
        <v>20</v>
      </c>
      <c r="H19" s="134" t="s">
        <v>21</v>
      </c>
      <c r="I19" s="134" t="s">
        <v>22</v>
      </c>
      <c r="J19" s="134" t="s">
        <v>23</v>
      </c>
      <c r="K19" s="134" t="s">
        <v>24</v>
      </c>
      <c r="L19" s="134" t="s">
        <v>25</v>
      </c>
      <c r="M19" s="130" t="s">
        <v>26</v>
      </c>
      <c r="N19" s="130" t="s">
        <v>27</v>
      </c>
      <c r="O19" s="130" t="s">
        <v>28</v>
      </c>
      <c r="P19" s="134" t="s">
        <v>29</v>
      </c>
      <c r="Q19" s="134" t="s">
        <v>30</v>
      </c>
      <c r="R19" s="132" t="s">
        <v>31</v>
      </c>
      <c r="S19" s="126" t="s">
        <v>32</v>
      </c>
      <c r="T19" s="127"/>
    </row>
    <row r="20" spans="1:21" ht="19.5" customHeight="1" x14ac:dyDescent="0.25">
      <c r="A20" s="172"/>
      <c r="B20" s="173"/>
      <c r="C20" s="173"/>
      <c r="D20" s="174"/>
      <c r="E20" s="109"/>
      <c r="F20" s="207"/>
      <c r="G20" s="192"/>
      <c r="H20" s="109"/>
      <c r="I20" s="109"/>
      <c r="J20" s="109"/>
      <c r="K20" s="109"/>
      <c r="L20" s="109"/>
      <c r="M20" s="131"/>
      <c r="N20" s="131"/>
      <c r="O20" s="131"/>
      <c r="P20" s="109"/>
      <c r="Q20" s="109"/>
      <c r="R20" s="133"/>
      <c r="S20" s="128"/>
      <c r="T20" s="129"/>
    </row>
    <row r="21" spans="1:21" ht="21" customHeight="1" x14ac:dyDescent="0.25">
      <c r="A21" s="113" t="s">
        <v>33</v>
      </c>
      <c r="B21" s="135" t="s">
        <v>34</v>
      </c>
      <c r="C21" s="136"/>
      <c r="D21" s="137"/>
      <c r="E21" s="75">
        <v>11</v>
      </c>
      <c r="F21" s="97">
        <v>70</v>
      </c>
      <c r="G21" s="44">
        <v>1</v>
      </c>
      <c r="H21" s="3"/>
      <c r="I21" s="3"/>
      <c r="J21" s="3"/>
      <c r="K21" s="3"/>
      <c r="L21" s="3"/>
      <c r="M21" s="3"/>
      <c r="N21" s="3">
        <v>1</v>
      </c>
      <c r="O21" s="3"/>
      <c r="P21" s="3"/>
      <c r="Q21" s="3"/>
      <c r="R21" s="58"/>
      <c r="S21" s="51">
        <f>SUM(G21:R21)</f>
        <v>2</v>
      </c>
      <c r="T21" s="1" t="s">
        <v>35</v>
      </c>
    </row>
    <row r="22" spans="1:21" ht="21" customHeight="1" x14ac:dyDescent="0.25">
      <c r="A22" s="114"/>
      <c r="B22" s="135" t="s">
        <v>36</v>
      </c>
      <c r="C22" s="136"/>
      <c r="D22" s="137"/>
      <c r="E22" s="75">
        <v>12</v>
      </c>
      <c r="F22" s="179">
        <v>70</v>
      </c>
      <c r="G22" s="44"/>
      <c r="H22" s="3">
        <v>1</v>
      </c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1</v>
      </c>
      <c r="T22" s="1" t="s">
        <v>35</v>
      </c>
    </row>
    <row r="23" spans="1:21" ht="21" customHeight="1" x14ac:dyDescent="0.25">
      <c r="A23" s="114"/>
      <c r="B23" s="135" t="s">
        <v>37</v>
      </c>
      <c r="C23" s="136"/>
      <c r="D23" s="137"/>
      <c r="E23" s="75">
        <v>13</v>
      </c>
      <c r="F23" s="180"/>
      <c r="G23" s="44"/>
      <c r="H23" s="3"/>
      <c r="I23" s="3">
        <v>1</v>
      </c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1</v>
      </c>
      <c r="T23" s="1" t="s">
        <v>35</v>
      </c>
    </row>
    <row r="24" spans="1:21" ht="21" customHeight="1" x14ac:dyDescent="0.25">
      <c r="A24" s="114"/>
      <c r="B24" s="135" t="s">
        <v>38</v>
      </c>
      <c r="C24" s="136"/>
      <c r="D24" s="137"/>
      <c r="E24" s="75">
        <v>14</v>
      </c>
      <c r="F24" s="179">
        <v>70</v>
      </c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35</v>
      </c>
    </row>
    <row r="25" spans="1:21" ht="21" customHeight="1" x14ac:dyDescent="0.25">
      <c r="A25" s="114"/>
      <c r="B25" s="135" t="s">
        <v>39</v>
      </c>
      <c r="C25" s="136"/>
      <c r="D25" s="137"/>
      <c r="E25" s="75">
        <v>15</v>
      </c>
      <c r="F25" s="180"/>
      <c r="G25" s="44"/>
      <c r="H25" s="3"/>
      <c r="I25" s="3"/>
      <c r="J25" s="3">
        <v>1</v>
      </c>
      <c r="K25" s="3"/>
      <c r="L25" s="3"/>
      <c r="M25" s="3"/>
      <c r="N25" s="3"/>
      <c r="O25" s="3">
        <v>1</v>
      </c>
      <c r="P25" s="3"/>
      <c r="Q25" s="3"/>
      <c r="R25" s="58"/>
      <c r="S25" s="51">
        <f t="shared" si="0"/>
        <v>2</v>
      </c>
      <c r="T25" s="1" t="s">
        <v>35</v>
      </c>
    </row>
    <row r="26" spans="1:21" ht="21" customHeight="1" x14ac:dyDescent="0.25">
      <c r="A26" s="114"/>
      <c r="B26" s="135" t="s">
        <v>40</v>
      </c>
      <c r="C26" s="136"/>
      <c r="D26" s="137"/>
      <c r="E26" s="75">
        <v>16</v>
      </c>
      <c r="F26" s="97">
        <v>70</v>
      </c>
      <c r="G26" s="44"/>
      <c r="H26" s="3"/>
      <c r="I26" s="3"/>
      <c r="J26" s="3"/>
      <c r="K26" s="3"/>
      <c r="L26" s="3">
        <v>1</v>
      </c>
      <c r="M26" s="3"/>
      <c r="N26" s="3"/>
      <c r="O26" s="3"/>
      <c r="P26" s="3">
        <v>1</v>
      </c>
      <c r="Q26" s="3"/>
      <c r="R26" s="58"/>
      <c r="S26" s="51">
        <f t="shared" si="0"/>
        <v>2</v>
      </c>
      <c r="T26" s="1" t="s">
        <v>35</v>
      </c>
    </row>
    <row r="27" spans="1:21" ht="21" customHeight="1" x14ac:dyDescent="0.25">
      <c r="A27" s="114"/>
      <c r="B27" s="135" t="s">
        <v>41</v>
      </c>
      <c r="C27" s="136"/>
      <c r="D27" s="137"/>
      <c r="E27" s="75">
        <v>17</v>
      </c>
      <c r="F27" s="97">
        <v>70</v>
      </c>
      <c r="G27" s="44"/>
      <c r="H27" s="3"/>
      <c r="I27" s="3"/>
      <c r="J27" s="3"/>
      <c r="K27" s="3"/>
      <c r="L27" s="3"/>
      <c r="M27" s="3">
        <v>1</v>
      </c>
      <c r="N27" s="3"/>
      <c r="O27" s="3"/>
      <c r="P27" s="3"/>
      <c r="Q27" s="3">
        <v>1</v>
      </c>
      <c r="R27" s="58"/>
      <c r="S27" s="51">
        <f t="shared" si="0"/>
        <v>2</v>
      </c>
      <c r="T27" s="1" t="s">
        <v>35</v>
      </c>
    </row>
    <row r="28" spans="1:21" ht="21" customHeight="1" x14ac:dyDescent="0.25">
      <c r="A28" s="114"/>
      <c r="B28" s="135" t="s">
        <v>42</v>
      </c>
      <c r="C28" s="136"/>
      <c r="D28" s="137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35</v>
      </c>
    </row>
    <row r="29" spans="1:21" ht="21" customHeight="1" x14ac:dyDescent="0.25">
      <c r="A29" s="114"/>
      <c r="B29" s="135" t="s">
        <v>43</v>
      </c>
      <c r="C29" s="136"/>
      <c r="D29" s="137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35</v>
      </c>
    </row>
    <row r="30" spans="1:21" ht="21" customHeight="1" x14ac:dyDescent="0.25">
      <c r="A30" s="114"/>
      <c r="B30" s="135" t="s">
        <v>44</v>
      </c>
      <c r="C30" s="136"/>
      <c r="D30" s="137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35</v>
      </c>
    </row>
    <row r="31" spans="1:21" ht="21" customHeight="1" x14ac:dyDescent="0.25">
      <c r="A31" s="114"/>
      <c r="B31" s="135" t="s">
        <v>45</v>
      </c>
      <c r="C31" s="136"/>
      <c r="D31" s="137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35</v>
      </c>
    </row>
    <row r="32" spans="1:21" ht="21" customHeight="1" x14ac:dyDescent="0.25">
      <c r="A32" s="114"/>
      <c r="B32" s="135" t="s">
        <v>46</v>
      </c>
      <c r="C32" s="136"/>
      <c r="D32" s="137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35</v>
      </c>
    </row>
    <row r="33" spans="1:20" ht="21" customHeight="1" x14ac:dyDescent="0.25">
      <c r="A33" s="114"/>
      <c r="B33" s="135" t="s">
        <v>47</v>
      </c>
      <c r="C33" s="136"/>
      <c r="D33" s="137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35</v>
      </c>
    </row>
    <row r="34" spans="1:20" ht="21" customHeight="1" x14ac:dyDescent="0.25">
      <c r="A34" s="114"/>
      <c r="B34" s="124" t="s">
        <v>48</v>
      </c>
      <c r="C34" s="178"/>
      <c r="D34" s="125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35</v>
      </c>
    </row>
    <row r="35" spans="1:20" ht="21" customHeight="1" x14ac:dyDescent="0.25">
      <c r="A35" s="114"/>
      <c r="B35" s="198" t="s">
        <v>49</v>
      </c>
      <c r="C35" s="199"/>
      <c r="D35" s="200"/>
      <c r="E35" s="74">
        <v>28</v>
      </c>
      <c r="F35" s="97"/>
      <c r="G35" s="101" t="s">
        <v>50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3"/>
      <c r="S35" s="52">
        <f>SUM(G35:R35)</f>
        <v>0</v>
      </c>
      <c r="T35" s="27" t="s">
        <v>35</v>
      </c>
    </row>
    <row r="36" spans="1:20" ht="21" customHeight="1" thickBot="1" x14ac:dyDescent="0.3">
      <c r="A36" s="114"/>
      <c r="B36" s="140" t="s">
        <v>51</v>
      </c>
      <c r="C36" s="140"/>
      <c r="D36" s="140"/>
      <c r="E36" s="5" t="s">
        <v>52</v>
      </c>
      <c r="F36" s="97" t="s">
        <v>52</v>
      </c>
      <c r="G36" s="81">
        <f>SUM(G21:G35)</f>
        <v>1</v>
      </c>
      <c r="H36" s="79">
        <f>SUM(H21:H35)</f>
        <v>1</v>
      </c>
      <c r="I36" s="79">
        <f t="shared" ref="I36:Q36" si="3">SUM(I21:I35)</f>
        <v>1</v>
      </c>
      <c r="J36" s="79">
        <f t="shared" si="3"/>
        <v>1</v>
      </c>
      <c r="K36" s="79">
        <f t="shared" si="3"/>
        <v>0</v>
      </c>
      <c r="L36" s="79">
        <f t="shared" si="3"/>
        <v>1</v>
      </c>
      <c r="M36" s="79">
        <f>SUM(M21:M35)</f>
        <v>1</v>
      </c>
      <c r="N36" s="79">
        <f t="shared" si="3"/>
        <v>1</v>
      </c>
      <c r="O36" s="79">
        <f t="shared" si="3"/>
        <v>1</v>
      </c>
      <c r="P36" s="79">
        <f t="shared" si="3"/>
        <v>1</v>
      </c>
      <c r="Q36" s="79">
        <f t="shared" si="3"/>
        <v>1</v>
      </c>
      <c r="R36" s="80">
        <f>SUM(R21:R35)</f>
        <v>0</v>
      </c>
      <c r="S36" s="52">
        <f>SUM(G36:R36)</f>
        <v>10</v>
      </c>
      <c r="T36" s="27" t="s">
        <v>35</v>
      </c>
    </row>
    <row r="37" spans="1:20" ht="21" customHeight="1" x14ac:dyDescent="0.25">
      <c r="A37" s="114"/>
      <c r="B37" s="175" t="s">
        <v>53</v>
      </c>
      <c r="C37" s="176"/>
      <c r="D37" s="177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35</v>
      </c>
    </row>
    <row r="38" spans="1:20" ht="21" customHeight="1" x14ac:dyDescent="0.25">
      <c r="A38" s="114"/>
      <c r="B38" s="135" t="s">
        <v>54</v>
      </c>
      <c r="C38" s="136"/>
      <c r="D38" s="137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35</v>
      </c>
    </row>
    <row r="39" spans="1:20" ht="21" customHeight="1" x14ac:dyDescent="0.25">
      <c r="A39" s="114"/>
      <c r="B39" s="135" t="s">
        <v>55</v>
      </c>
      <c r="C39" s="136"/>
      <c r="D39" s="137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35</v>
      </c>
    </row>
    <row r="40" spans="1:20" ht="21" customHeight="1" x14ac:dyDescent="0.25">
      <c r="A40" s="114"/>
      <c r="B40" s="135" t="s">
        <v>56</v>
      </c>
      <c r="C40" s="136"/>
      <c r="D40" s="137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35</v>
      </c>
    </row>
    <row r="41" spans="1:20" ht="21" customHeight="1" thickBot="1" x14ac:dyDescent="0.3">
      <c r="A41" s="114"/>
      <c r="B41" s="140" t="s">
        <v>57</v>
      </c>
      <c r="C41" s="140"/>
      <c r="D41" s="140"/>
      <c r="E41" s="75" t="s">
        <v>52</v>
      </c>
      <c r="F41" s="97" t="s">
        <v>52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35</v>
      </c>
    </row>
    <row r="42" spans="1:20" ht="21" customHeight="1" x14ac:dyDescent="0.25">
      <c r="A42" s="141" t="s">
        <v>58</v>
      </c>
      <c r="B42" s="142"/>
      <c r="C42" s="142"/>
      <c r="D42" s="142"/>
      <c r="E42" s="31" t="s">
        <v>18</v>
      </c>
      <c r="F42" s="41" t="s">
        <v>94</v>
      </c>
      <c r="G42" s="47" t="s">
        <v>20</v>
      </c>
      <c r="H42" s="31" t="s">
        <v>21</v>
      </c>
      <c r="I42" s="31" t="s">
        <v>22</v>
      </c>
      <c r="J42" s="31" t="s">
        <v>23</v>
      </c>
      <c r="K42" s="31" t="s">
        <v>24</v>
      </c>
      <c r="L42" s="31" t="s">
        <v>25</v>
      </c>
      <c r="M42" s="32" t="s">
        <v>26</v>
      </c>
      <c r="N42" s="32" t="s">
        <v>27</v>
      </c>
      <c r="O42" s="32" t="s">
        <v>28</v>
      </c>
      <c r="P42" s="31" t="s">
        <v>29</v>
      </c>
      <c r="Q42" s="31" t="s">
        <v>30</v>
      </c>
      <c r="R42" s="61" t="s">
        <v>31</v>
      </c>
      <c r="S42" s="138" t="s">
        <v>32</v>
      </c>
      <c r="T42" s="139"/>
    </row>
    <row r="43" spans="1:20" ht="21" customHeight="1" x14ac:dyDescent="0.25">
      <c r="A43" s="113" t="s">
        <v>59</v>
      </c>
      <c r="B43" s="143" t="s">
        <v>60</v>
      </c>
      <c r="C43" s="135" t="s">
        <v>61</v>
      </c>
      <c r="D43" s="137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35</v>
      </c>
    </row>
    <row r="44" spans="1:20" ht="21" customHeight="1" x14ac:dyDescent="0.25">
      <c r="A44" s="114"/>
      <c r="B44" s="118"/>
      <c r="C44" s="124" t="s">
        <v>62</v>
      </c>
      <c r="D44" s="125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35</v>
      </c>
    </row>
    <row r="45" spans="1:20" ht="21" customHeight="1" x14ac:dyDescent="0.25">
      <c r="A45" s="114"/>
      <c r="B45" s="118"/>
      <c r="C45" s="135" t="s">
        <v>63</v>
      </c>
      <c r="D45" s="137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35</v>
      </c>
    </row>
    <row r="46" spans="1:20" ht="21" customHeight="1" x14ac:dyDescent="0.25">
      <c r="A46" s="114"/>
      <c r="B46" s="118"/>
      <c r="C46" s="135" t="s">
        <v>64</v>
      </c>
      <c r="D46" s="137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35</v>
      </c>
    </row>
    <row r="47" spans="1:20" ht="21" customHeight="1" x14ac:dyDescent="0.25">
      <c r="A47" s="114"/>
      <c r="B47" s="118"/>
      <c r="C47" s="124" t="s">
        <v>65</v>
      </c>
      <c r="D47" s="125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35</v>
      </c>
    </row>
    <row r="48" spans="1:20" ht="21" customHeight="1" x14ac:dyDescent="0.25">
      <c r="A48" s="114"/>
      <c r="B48" s="118"/>
      <c r="C48" s="124" t="s">
        <v>66</v>
      </c>
      <c r="D48" s="125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35</v>
      </c>
    </row>
    <row r="49" spans="1:22" ht="21" customHeight="1" x14ac:dyDescent="0.25">
      <c r="A49" s="114"/>
      <c r="B49" s="118"/>
      <c r="C49" s="120" t="s">
        <v>67</v>
      </c>
      <c r="D49" s="121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35</v>
      </c>
    </row>
    <row r="50" spans="1:22" ht="21" customHeight="1" thickBot="1" x14ac:dyDescent="0.3">
      <c r="A50" s="114"/>
      <c r="B50" s="144"/>
      <c r="C50" s="145" t="s">
        <v>69</v>
      </c>
      <c r="D50" s="146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68</v>
      </c>
    </row>
    <row r="51" spans="1:22" ht="21" customHeight="1" x14ac:dyDescent="0.25">
      <c r="A51" s="114"/>
      <c r="B51" s="117" t="s">
        <v>70</v>
      </c>
      <c r="C51" s="108" t="s">
        <v>71</v>
      </c>
      <c r="D51" s="14" t="s">
        <v>72</v>
      </c>
      <c r="E51" s="111">
        <v>70</v>
      </c>
      <c r="F51" s="98" t="s">
        <v>52</v>
      </c>
      <c r="G51" s="49">
        <v>15</v>
      </c>
      <c r="H51" s="33">
        <v>14</v>
      </c>
      <c r="I51" s="33">
        <v>21</v>
      </c>
      <c r="J51" s="33">
        <v>12</v>
      </c>
      <c r="K51" s="33">
        <v>0</v>
      </c>
      <c r="L51" s="33">
        <v>12</v>
      </c>
      <c r="M51" s="33">
        <v>17</v>
      </c>
      <c r="N51" s="33">
        <v>15</v>
      </c>
      <c r="O51" s="33">
        <v>11</v>
      </c>
      <c r="P51" s="33">
        <v>15</v>
      </c>
      <c r="Q51" s="33">
        <v>7</v>
      </c>
      <c r="R51" s="64">
        <v>0</v>
      </c>
      <c r="S51" s="56">
        <f t="shared" si="5"/>
        <v>139</v>
      </c>
      <c r="T51" s="34" t="s">
        <v>35</v>
      </c>
    </row>
    <row r="52" spans="1:22" ht="21" customHeight="1" x14ac:dyDescent="0.25">
      <c r="A52" s="114"/>
      <c r="B52" s="118"/>
      <c r="C52" s="109"/>
      <c r="D52" s="15" t="s">
        <v>73</v>
      </c>
      <c r="E52" s="112"/>
      <c r="F52" s="99" t="s">
        <v>74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75</v>
      </c>
    </row>
    <row r="53" spans="1:22" ht="21" customHeight="1" x14ac:dyDescent="0.25">
      <c r="A53" s="114"/>
      <c r="B53" s="118"/>
      <c r="C53" s="110" t="s">
        <v>76</v>
      </c>
      <c r="D53" s="14" t="s">
        <v>72</v>
      </c>
      <c r="E53" s="116">
        <v>71</v>
      </c>
      <c r="F53" s="39" t="s">
        <v>52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35</v>
      </c>
    </row>
    <row r="54" spans="1:22" ht="21" customHeight="1" x14ac:dyDescent="0.25">
      <c r="A54" s="114"/>
      <c r="B54" s="118"/>
      <c r="C54" s="109"/>
      <c r="D54" s="15" t="s">
        <v>73</v>
      </c>
      <c r="E54" s="112"/>
      <c r="F54" s="99" t="s">
        <v>74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75</v>
      </c>
    </row>
    <row r="55" spans="1:22" ht="21" customHeight="1" x14ac:dyDescent="0.25">
      <c r="A55" s="114"/>
      <c r="B55" s="118"/>
      <c r="C55" s="105" t="s">
        <v>77</v>
      </c>
      <c r="D55" s="15" t="s">
        <v>72</v>
      </c>
      <c r="E55" s="116">
        <v>73</v>
      </c>
      <c r="F55" s="39" t="s">
        <v>52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35</v>
      </c>
    </row>
    <row r="56" spans="1:22" ht="21" customHeight="1" x14ac:dyDescent="0.25">
      <c r="A56" s="114"/>
      <c r="B56" s="119"/>
      <c r="C56" s="105"/>
      <c r="D56" s="15" t="s">
        <v>73</v>
      </c>
      <c r="E56" s="112"/>
      <c r="F56" s="99" t="s">
        <v>78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75</v>
      </c>
    </row>
    <row r="57" spans="1:22" ht="21" customHeight="1" x14ac:dyDescent="0.25">
      <c r="A57" s="115"/>
      <c r="B57" s="105" t="s">
        <v>79</v>
      </c>
      <c r="C57" s="105"/>
      <c r="D57" s="105"/>
      <c r="E57" s="5" t="s">
        <v>52</v>
      </c>
      <c r="F57" s="39" t="s">
        <v>52</v>
      </c>
      <c r="G57" s="68">
        <f t="shared" ref="G57:S57" si="6">SUM(G43:G51,G53,G55)</f>
        <v>15</v>
      </c>
      <c r="H57" s="4">
        <f t="shared" si="6"/>
        <v>14</v>
      </c>
      <c r="I57" s="4">
        <f t="shared" si="6"/>
        <v>21</v>
      </c>
      <c r="J57" s="4">
        <f t="shared" si="6"/>
        <v>12</v>
      </c>
      <c r="K57" s="4">
        <f t="shared" si="6"/>
        <v>0</v>
      </c>
      <c r="L57" s="4">
        <f t="shared" si="6"/>
        <v>12</v>
      </c>
      <c r="M57" s="4">
        <f t="shared" si="6"/>
        <v>17</v>
      </c>
      <c r="N57" s="4">
        <f t="shared" si="6"/>
        <v>15</v>
      </c>
      <c r="O57" s="4">
        <f t="shared" si="6"/>
        <v>11</v>
      </c>
      <c r="P57" s="4">
        <f t="shared" si="6"/>
        <v>15</v>
      </c>
      <c r="Q57" s="4">
        <f t="shared" si="6"/>
        <v>7</v>
      </c>
      <c r="R57" s="69">
        <f t="shared" si="6"/>
        <v>0</v>
      </c>
      <c r="S57" s="68">
        <f t="shared" si="6"/>
        <v>139</v>
      </c>
      <c r="T57" s="1" t="s">
        <v>35</v>
      </c>
    </row>
    <row r="58" spans="1:22" ht="21" customHeight="1" thickBot="1" x14ac:dyDescent="0.3">
      <c r="A58" s="106" t="s">
        <v>80</v>
      </c>
      <c r="B58" s="107"/>
      <c r="C58" s="107"/>
      <c r="D58" s="107"/>
      <c r="E58" s="77" t="s">
        <v>52</v>
      </c>
      <c r="F58" s="100" t="s">
        <v>52</v>
      </c>
      <c r="G58" s="78">
        <f t="shared" ref="G58:R58" si="7">G36+G41+G57</f>
        <v>16</v>
      </c>
      <c r="H58" s="36">
        <f t="shared" si="7"/>
        <v>15</v>
      </c>
      <c r="I58" s="36">
        <f t="shared" si="7"/>
        <v>22</v>
      </c>
      <c r="J58" s="36">
        <f t="shared" si="7"/>
        <v>13</v>
      </c>
      <c r="K58" s="36">
        <f t="shared" si="7"/>
        <v>0</v>
      </c>
      <c r="L58" s="36">
        <f t="shared" si="7"/>
        <v>13</v>
      </c>
      <c r="M58" s="36">
        <f t="shared" si="7"/>
        <v>18</v>
      </c>
      <c r="N58" s="36">
        <f t="shared" si="7"/>
        <v>16</v>
      </c>
      <c r="O58" s="36">
        <f t="shared" si="7"/>
        <v>12</v>
      </c>
      <c r="P58" s="36">
        <f t="shared" si="7"/>
        <v>16</v>
      </c>
      <c r="Q58" s="36">
        <f t="shared" si="7"/>
        <v>8</v>
      </c>
      <c r="R58" s="63">
        <f t="shared" si="7"/>
        <v>0</v>
      </c>
      <c r="S58" s="55">
        <f>SUM(S36,S41,S57)</f>
        <v>149</v>
      </c>
      <c r="T58" s="2" t="s">
        <v>35</v>
      </c>
    </row>
    <row r="59" spans="1:22" ht="18.75" customHeight="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Q59" t="s">
        <v>81</v>
      </c>
      <c r="S59" s="82">
        <f>S57/S58*5</f>
        <v>4.6644295302013425</v>
      </c>
      <c r="T59" s="73" t="s">
        <v>95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66" t="s">
        <v>96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4" ht="8.25" customHeight="1" x14ac:dyDescent="0.25">
      <c r="P2" s="7"/>
    </row>
    <row r="3" spans="1:24" ht="22.5" customHeight="1" x14ac:dyDescent="0.2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0"/>
    </row>
    <row r="4" spans="1:24" ht="12" customHeight="1" x14ac:dyDescent="0.25">
      <c r="A4" s="8"/>
    </row>
    <row r="5" spans="1:24" ht="11.25" customHeight="1" x14ac:dyDescent="0.25">
      <c r="A5" s="152" t="s">
        <v>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0"/>
    </row>
    <row r="6" spans="1:24" ht="18" customHeight="1" x14ac:dyDescent="0.25">
      <c r="A6" s="9"/>
    </row>
    <row r="7" spans="1:24" ht="18.75" customHeight="1" x14ac:dyDescent="0.25">
      <c r="N7" s="152" t="s">
        <v>3</v>
      </c>
      <c r="O7" s="152"/>
      <c r="P7" s="151"/>
      <c r="Q7" s="151"/>
      <c r="R7" s="151"/>
      <c r="S7" s="151"/>
      <c r="T7" s="151"/>
      <c r="U7" s="151"/>
    </row>
    <row r="8" spans="1:24" ht="18.75" customHeight="1" x14ac:dyDescent="0.25">
      <c r="N8" s="148" t="s">
        <v>4</v>
      </c>
      <c r="O8" s="148"/>
      <c r="P8" s="151"/>
      <c r="Q8" s="151"/>
      <c r="R8" s="151"/>
      <c r="S8" s="151"/>
      <c r="T8" s="151"/>
      <c r="U8" s="151"/>
    </row>
    <row r="9" spans="1:24" ht="18.75" customHeight="1" x14ac:dyDescent="0.25">
      <c r="N9" s="148" t="s">
        <v>5</v>
      </c>
      <c r="O9" s="148"/>
      <c r="P9" s="151"/>
      <c r="Q9" s="151"/>
      <c r="R9" s="151"/>
      <c r="S9" s="151"/>
      <c r="T9" s="151"/>
      <c r="U9" s="151"/>
    </row>
    <row r="10" spans="1:24" ht="18.75" customHeight="1" x14ac:dyDescent="0.25">
      <c r="N10" s="148" t="s">
        <v>6</v>
      </c>
      <c r="O10" s="148"/>
      <c r="P10" s="151"/>
      <c r="Q10" s="151"/>
      <c r="R10" s="151"/>
      <c r="S10" s="151"/>
      <c r="T10" s="151"/>
      <c r="U10" s="151"/>
    </row>
    <row r="11" spans="1:24" ht="35.25" customHeight="1" x14ac:dyDescent="0.25">
      <c r="A11" s="152" t="s">
        <v>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20"/>
    </row>
    <row r="12" spans="1:24" ht="27.75" customHeight="1" x14ac:dyDescent="0.25">
      <c r="A12" s="147" t="s">
        <v>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</row>
    <row r="13" spans="1:24" ht="22.5" customHeight="1" thickBot="1" x14ac:dyDescent="0.3">
      <c r="A13" s="161" t="s">
        <v>9</v>
      </c>
      <c r="B13" s="161"/>
      <c r="C13" s="161"/>
      <c r="D13" s="161"/>
      <c r="E13" s="161"/>
      <c r="F13" s="161"/>
      <c r="G13" s="161"/>
      <c r="H13" s="161"/>
      <c r="I13" s="161"/>
      <c r="J13" s="20"/>
      <c r="K13" s="20"/>
      <c r="L13" s="20"/>
      <c r="M13" s="161" t="s">
        <v>10</v>
      </c>
      <c r="N13" s="161"/>
      <c r="O13" s="161"/>
      <c r="P13" s="161"/>
      <c r="Q13" s="161"/>
      <c r="R13" s="161"/>
      <c r="S13" s="161"/>
      <c r="T13" s="6"/>
      <c r="U13" s="6"/>
      <c r="V13" s="6"/>
      <c r="W13" s="6"/>
      <c r="X13" s="6"/>
    </row>
    <row r="14" spans="1:24" ht="18.75" customHeight="1" x14ac:dyDescent="0.25">
      <c r="A14" s="16"/>
      <c r="B14" s="162"/>
      <c r="C14" s="164"/>
      <c r="D14" s="164"/>
      <c r="E14" s="164"/>
      <c r="F14" s="164"/>
      <c r="G14" s="153"/>
      <c r="H14" s="16"/>
      <c r="I14" s="16"/>
      <c r="J14" s="16"/>
      <c r="K14" s="16"/>
      <c r="L14" s="16"/>
      <c r="M14" s="16"/>
      <c r="N14" s="155" t="s">
        <v>11</v>
      </c>
      <c r="O14" s="156"/>
      <c r="P14" s="210"/>
      <c r="Q14" s="211"/>
      <c r="R14" s="211"/>
      <c r="S14" s="21" t="s">
        <v>12</v>
      </c>
      <c r="T14" s="11"/>
      <c r="U14" s="11"/>
      <c r="V14" s="11"/>
      <c r="W14" s="11"/>
      <c r="X14" s="6"/>
    </row>
    <row r="15" spans="1:24" ht="18.75" customHeight="1" thickBot="1" x14ac:dyDescent="0.3">
      <c r="B15" s="163"/>
      <c r="C15" s="165"/>
      <c r="D15" s="165"/>
      <c r="E15" s="165"/>
      <c r="F15" s="165"/>
      <c r="G15" s="154"/>
      <c r="H15" s="16"/>
      <c r="I15" s="16"/>
      <c r="J15" s="16"/>
      <c r="K15" s="16"/>
      <c r="L15" s="16"/>
      <c r="M15" s="16"/>
      <c r="N15" s="159" t="s">
        <v>13</v>
      </c>
      <c r="O15" s="160"/>
      <c r="P15" s="208"/>
      <c r="Q15" s="209"/>
      <c r="R15" s="209"/>
      <c r="S15" s="12" t="s">
        <v>12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81" t="s">
        <v>14</v>
      </c>
      <c r="O16" s="182"/>
      <c r="P16" s="212"/>
      <c r="Q16" s="213"/>
      <c r="R16" s="213"/>
      <c r="S16" s="24" t="s">
        <v>12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81" t="s">
        <v>97</v>
      </c>
      <c r="O17" s="182"/>
      <c r="P17" s="212"/>
      <c r="Q17" s="213"/>
      <c r="R17" s="213"/>
      <c r="S17" s="24" t="s">
        <v>12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85" t="s">
        <v>15</v>
      </c>
      <c r="O18" s="186"/>
      <c r="P18" s="187">
        <f>SUM(P14:R17)</f>
        <v>0</v>
      </c>
      <c r="Q18" s="188"/>
      <c r="R18" s="188"/>
      <c r="S18" s="13" t="s">
        <v>12</v>
      </c>
      <c r="T18" s="11"/>
      <c r="U18" s="11"/>
      <c r="V18" s="11"/>
      <c r="W18" s="11"/>
      <c r="X18" s="6"/>
    </row>
    <row r="19" spans="1:24" ht="22.5" customHeight="1" thickBot="1" x14ac:dyDescent="0.3">
      <c r="A19" s="168" t="s">
        <v>16</v>
      </c>
      <c r="B19" s="168"/>
      <c r="C19" s="168"/>
      <c r="D19" s="168"/>
      <c r="E19" s="168"/>
      <c r="F19" s="168"/>
      <c r="G19" s="168"/>
      <c r="H19" s="168"/>
      <c r="I19" s="168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69" t="s">
        <v>17</v>
      </c>
      <c r="B20" s="170"/>
      <c r="C20" s="170"/>
      <c r="D20" s="171"/>
      <c r="E20" s="134" t="s">
        <v>18</v>
      </c>
      <c r="F20" s="189" t="s">
        <v>19</v>
      </c>
      <c r="G20" s="190"/>
      <c r="H20" s="190"/>
      <c r="I20" s="190"/>
      <c r="J20" s="191" t="s">
        <v>20</v>
      </c>
      <c r="K20" s="134" t="s">
        <v>21</v>
      </c>
      <c r="L20" s="134" t="s">
        <v>22</v>
      </c>
      <c r="M20" s="134" t="s">
        <v>23</v>
      </c>
      <c r="N20" s="134" t="s">
        <v>24</v>
      </c>
      <c r="O20" s="134" t="s">
        <v>25</v>
      </c>
      <c r="P20" s="130" t="s">
        <v>26</v>
      </c>
      <c r="Q20" s="130" t="s">
        <v>27</v>
      </c>
      <c r="R20" s="130" t="s">
        <v>28</v>
      </c>
      <c r="S20" s="134" t="s">
        <v>29</v>
      </c>
      <c r="T20" s="134" t="s">
        <v>30</v>
      </c>
      <c r="U20" s="132" t="s">
        <v>31</v>
      </c>
      <c r="V20" s="126" t="s">
        <v>32</v>
      </c>
      <c r="W20" s="127"/>
    </row>
    <row r="21" spans="1:24" ht="19.5" customHeight="1" x14ac:dyDescent="0.25">
      <c r="A21" s="172"/>
      <c r="B21" s="173"/>
      <c r="C21" s="173"/>
      <c r="D21" s="174"/>
      <c r="E21" s="109"/>
      <c r="F21" s="83" t="s">
        <v>11</v>
      </c>
      <c r="G21" s="83" t="s">
        <v>13</v>
      </c>
      <c r="H21" s="14" t="s">
        <v>14</v>
      </c>
      <c r="I21" s="84" t="s">
        <v>97</v>
      </c>
      <c r="J21" s="192"/>
      <c r="K21" s="109"/>
      <c r="L21" s="109"/>
      <c r="M21" s="109"/>
      <c r="N21" s="109"/>
      <c r="O21" s="109"/>
      <c r="P21" s="131"/>
      <c r="Q21" s="131"/>
      <c r="R21" s="131"/>
      <c r="S21" s="109"/>
      <c r="T21" s="109"/>
      <c r="U21" s="133"/>
      <c r="V21" s="128"/>
      <c r="W21" s="129"/>
    </row>
    <row r="22" spans="1:24" ht="20.25" customHeight="1" x14ac:dyDescent="0.25">
      <c r="A22" s="113" t="s">
        <v>33</v>
      </c>
      <c r="B22" s="135" t="s">
        <v>34</v>
      </c>
      <c r="C22" s="136"/>
      <c r="D22" s="137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35</v>
      </c>
    </row>
    <row r="23" spans="1:24" ht="20.25" customHeight="1" x14ac:dyDescent="0.25">
      <c r="A23" s="114"/>
      <c r="B23" s="135" t="s">
        <v>36</v>
      </c>
      <c r="C23" s="136"/>
      <c r="D23" s="137"/>
      <c r="E23" s="75">
        <v>12</v>
      </c>
      <c r="F23" s="116"/>
      <c r="G23" s="116"/>
      <c r="H23" s="116"/>
      <c r="I23" s="17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35</v>
      </c>
    </row>
    <row r="24" spans="1:24" ht="20.25" customHeight="1" x14ac:dyDescent="0.25">
      <c r="A24" s="114"/>
      <c r="B24" s="135" t="s">
        <v>37</v>
      </c>
      <c r="C24" s="136"/>
      <c r="D24" s="137"/>
      <c r="E24" s="75">
        <v>13</v>
      </c>
      <c r="F24" s="112"/>
      <c r="G24" s="112"/>
      <c r="H24" s="112"/>
      <c r="I24" s="18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35</v>
      </c>
    </row>
    <row r="25" spans="1:24" ht="20.25" customHeight="1" x14ac:dyDescent="0.25">
      <c r="A25" s="114"/>
      <c r="B25" s="135" t="s">
        <v>38</v>
      </c>
      <c r="C25" s="136"/>
      <c r="D25" s="137"/>
      <c r="E25" s="75">
        <v>14</v>
      </c>
      <c r="F25" s="116"/>
      <c r="G25" s="116"/>
      <c r="H25" s="116"/>
      <c r="I25" s="17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35</v>
      </c>
    </row>
    <row r="26" spans="1:24" ht="20.25" customHeight="1" x14ac:dyDescent="0.25">
      <c r="A26" s="114"/>
      <c r="B26" s="135" t="s">
        <v>39</v>
      </c>
      <c r="C26" s="136"/>
      <c r="D26" s="137"/>
      <c r="E26" s="75">
        <v>15</v>
      </c>
      <c r="F26" s="112"/>
      <c r="G26" s="112"/>
      <c r="H26" s="112"/>
      <c r="I26" s="18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35</v>
      </c>
    </row>
    <row r="27" spans="1:24" ht="20.25" customHeight="1" x14ac:dyDescent="0.25">
      <c r="A27" s="114"/>
      <c r="B27" s="135" t="s">
        <v>40</v>
      </c>
      <c r="C27" s="136"/>
      <c r="D27" s="137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35</v>
      </c>
    </row>
    <row r="28" spans="1:24" ht="20.25" customHeight="1" x14ac:dyDescent="0.25">
      <c r="A28" s="114"/>
      <c r="B28" s="135" t="s">
        <v>41</v>
      </c>
      <c r="C28" s="136"/>
      <c r="D28" s="137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35</v>
      </c>
    </row>
    <row r="29" spans="1:24" ht="20.25" customHeight="1" x14ac:dyDescent="0.25">
      <c r="A29" s="114"/>
      <c r="B29" s="135" t="s">
        <v>42</v>
      </c>
      <c r="C29" s="136"/>
      <c r="D29" s="137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35</v>
      </c>
    </row>
    <row r="30" spans="1:24" ht="20.25" customHeight="1" x14ac:dyDescent="0.25">
      <c r="A30" s="114"/>
      <c r="B30" s="135" t="s">
        <v>43</v>
      </c>
      <c r="C30" s="136"/>
      <c r="D30" s="137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35</v>
      </c>
    </row>
    <row r="31" spans="1:24" ht="20.25" customHeight="1" x14ac:dyDescent="0.25">
      <c r="A31" s="114"/>
      <c r="B31" s="135" t="s">
        <v>44</v>
      </c>
      <c r="C31" s="136"/>
      <c r="D31" s="137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35</v>
      </c>
    </row>
    <row r="32" spans="1:24" ht="20.25" customHeight="1" x14ac:dyDescent="0.25">
      <c r="A32" s="114"/>
      <c r="B32" s="135" t="s">
        <v>45</v>
      </c>
      <c r="C32" s="136"/>
      <c r="D32" s="137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35</v>
      </c>
    </row>
    <row r="33" spans="1:23" ht="20.25" customHeight="1" x14ac:dyDescent="0.25">
      <c r="A33" s="114"/>
      <c r="B33" s="135" t="s">
        <v>46</v>
      </c>
      <c r="C33" s="136"/>
      <c r="D33" s="137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35</v>
      </c>
    </row>
    <row r="34" spans="1:23" ht="20.25" customHeight="1" x14ac:dyDescent="0.25">
      <c r="A34" s="114"/>
      <c r="B34" s="135" t="s">
        <v>47</v>
      </c>
      <c r="C34" s="136"/>
      <c r="D34" s="137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35</v>
      </c>
    </row>
    <row r="35" spans="1:23" ht="20.25" customHeight="1" x14ac:dyDescent="0.25">
      <c r="A35" s="114"/>
      <c r="B35" s="124" t="s">
        <v>48</v>
      </c>
      <c r="C35" s="178"/>
      <c r="D35" s="125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35</v>
      </c>
    </row>
    <row r="36" spans="1:23" ht="20.25" customHeight="1" x14ac:dyDescent="0.25">
      <c r="A36" s="114"/>
      <c r="B36" s="198" t="s">
        <v>49</v>
      </c>
      <c r="C36" s="199"/>
      <c r="D36" s="200"/>
      <c r="E36" s="74">
        <v>28</v>
      </c>
      <c r="F36" s="75"/>
      <c r="G36" s="75"/>
      <c r="H36" s="75"/>
      <c r="I36" s="97"/>
      <c r="J36" s="101" t="s">
        <v>50</v>
      </c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3"/>
      <c r="V36" s="52">
        <f>SUM(J36:U36)</f>
        <v>0</v>
      </c>
      <c r="W36" s="27" t="s">
        <v>35</v>
      </c>
    </row>
    <row r="37" spans="1:23" ht="20.25" customHeight="1" thickBot="1" x14ac:dyDescent="0.3">
      <c r="A37" s="114"/>
      <c r="B37" s="140" t="s">
        <v>51</v>
      </c>
      <c r="C37" s="140"/>
      <c r="D37" s="140"/>
      <c r="E37" s="5" t="s">
        <v>52</v>
      </c>
      <c r="F37" s="75" t="s">
        <v>52</v>
      </c>
      <c r="G37" s="75" t="s">
        <v>52</v>
      </c>
      <c r="H37" s="75" t="s">
        <v>52</v>
      </c>
      <c r="I37" s="97" t="s">
        <v>52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35</v>
      </c>
    </row>
    <row r="38" spans="1:23" ht="20.25" customHeight="1" x14ac:dyDescent="0.25">
      <c r="A38" s="114"/>
      <c r="B38" s="175" t="s">
        <v>53</v>
      </c>
      <c r="C38" s="176"/>
      <c r="D38" s="177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35</v>
      </c>
    </row>
    <row r="39" spans="1:23" ht="20.25" customHeight="1" x14ac:dyDescent="0.25">
      <c r="A39" s="114"/>
      <c r="B39" s="135" t="s">
        <v>54</v>
      </c>
      <c r="C39" s="136"/>
      <c r="D39" s="137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35</v>
      </c>
    </row>
    <row r="40" spans="1:23" ht="20.25" customHeight="1" x14ac:dyDescent="0.25">
      <c r="A40" s="114"/>
      <c r="B40" s="135" t="s">
        <v>55</v>
      </c>
      <c r="C40" s="136"/>
      <c r="D40" s="137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35</v>
      </c>
    </row>
    <row r="41" spans="1:23" ht="20.25" customHeight="1" x14ac:dyDescent="0.25">
      <c r="A41" s="114"/>
      <c r="B41" s="135" t="s">
        <v>56</v>
      </c>
      <c r="C41" s="136"/>
      <c r="D41" s="137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35</v>
      </c>
    </row>
    <row r="42" spans="1:23" ht="20.25" customHeight="1" thickBot="1" x14ac:dyDescent="0.3">
      <c r="A42" s="114"/>
      <c r="B42" s="140" t="s">
        <v>57</v>
      </c>
      <c r="C42" s="140"/>
      <c r="D42" s="140"/>
      <c r="E42" s="75" t="s">
        <v>52</v>
      </c>
      <c r="F42" s="75" t="s">
        <v>52</v>
      </c>
      <c r="G42" s="75" t="s">
        <v>52</v>
      </c>
      <c r="H42" s="75" t="s">
        <v>52</v>
      </c>
      <c r="I42" s="97" t="s">
        <v>52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35</v>
      </c>
    </row>
    <row r="43" spans="1:23" ht="20.25" customHeight="1" x14ac:dyDescent="0.25">
      <c r="A43" s="141" t="s">
        <v>58</v>
      </c>
      <c r="B43" s="142"/>
      <c r="C43" s="142"/>
      <c r="D43" s="142"/>
      <c r="E43" s="31" t="s">
        <v>18</v>
      </c>
      <c r="F43" s="85" t="s">
        <v>11</v>
      </c>
      <c r="G43" s="85" t="s">
        <v>13</v>
      </c>
      <c r="H43" s="85" t="s">
        <v>14</v>
      </c>
      <c r="I43" s="86" t="s">
        <v>97</v>
      </c>
      <c r="J43" s="47" t="s">
        <v>20</v>
      </c>
      <c r="K43" s="31" t="s">
        <v>21</v>
      </c>
      <c r="L43" s="31" t="s">
        <v>22</v>
      </c>
      <c r="M43" s="31" t="s">
        <v>23</v>
      </c>
      <c r="N43" s="31" t="s">
        <v>24</v>
      </c>
      <c r="O43" s="31" t="s">
        <v>25</v>
      </c>
      <c r="P43" s="32" t="s">
        <v>26</v>
      </c>
      <c r="Q43" s="32" t="s">
        <v>27</v>
      </c>
      <c r="R43" s="32" t="s">
        <v>28</v>
      </c>
      <c r="S43" s="31" t="s">
        <v>29</v>
      </c>
      <c r="T43" s="31" t="s">
        <v>30</v>
      </c>
      <c r="U43" s="61" t="s">
        <v>31</v>
      </c>
      <c r="V43" s="138" t="s">
        <v>32</v>
      </c>
      <c r="W43" s="139"/>
    </row>
    <row r="44" spans="1:23" ht="20.25" customHeight="1" x14ac:dyDescent="0.25">
      <c r="A44" s="113" t="s">
        <v>59</v>
      </c>
      <c r="B44" s="143" t="s">
        <v>60</v>
      </c>
      <c r="C44" s="135" t="s">
        <v>61</v>
      </c>
      <c r="D44" s="137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35</v>
      </c>
    </row>
    <row r="45" spans="1:23" ht="20.25" customHeight="1" x14ac:dyDescent="0.25">
      <c r="A45" s="114"/>
      <c r="B45" s="118"/>
      <c r="C45" s="124" t="s">
        <v>62</v>
      </c>
      <c r="D45" s="125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35</v>
      </c>
    </row>
    <row r="46" spans="1:23" ht="20.25" customHeight="1" x14ac:dyDescent="0.25">
      <c r="A46" s="114"/>
      <c r="B46" s="118"/>
      <c r="C46" s="135" t="s">
        <v>63</v>
      </c>
      <c r="D46" s="137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35</v>
      </c>
    </row>
    <row r="47" spans="1:23" ht="20.25" customHeight="1" x14ac:dyDescent="0.25">
      <c r="A47" s="114"/>
      <c r="B47" s="118"/>
      <c r="C47" s="135" t="s">
        <v>64</v>
      </c>
      <c r="D47" s="137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35</v>
      </c>
    </row>
    <row r="48" spans="1:23" ht="20.25" customHeight="1" x14ac:dyDescent="0.25">
      <c r="A48" s="114"/>
      <c r="B48" s="118"/>
      <c r="C48" s="124" t="s">
        <v>65</v>
      </c>
      <c r="D48" s="125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35</v>
      </c>
    </row>
    <row r="49" spans="1:23" ht="20.25" customHeight="1" x14ac:dyDescent="0.25">
      <c r="A49" s="114"/>
      <c r="B49" s="118"/>
      <c r="C49" s="124" t="s">
        <v>66</v>
      </c>
      <c r="D49" s="125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35</v>
      </c>
    </row>
    <row r="50" spans="1:23" ht="20.25" customHeight="1" x14ac:dyDescent="0.25">
      <c r="A50" s="114"/>
      <c r="B50" s="118"/>
      <c r="C50" s="120" t="s">
        <v>67</v>
      </c>
      <c r="D50" s="121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35</v>
      </c>
    </row>
    <row r="51" spans="1:23" ht="20.25" customHeight="1" thickBot="1" x14ac:dyDescent="0.3">
      <c r="A51" s="114"/>
      <c r="B51" s="144"/>
      <c r="C51" s="145" t="s">
        <v>69</v>
      </c>
      <c r="D51" s="146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35</v>
      </c>
    </row>
    <row r="52" spans="1:23" ht="20.25" customHeight="1" x14ac:dyDescent="0.25">
      <c r="A52" s="114"/>
      <c r="B52" s="117" t="s">
        <v>70</v>
      </c>
      <c r="C52" s="108" t="s">
        <v>71</v>
      </c>
      <c r="D52" s="14" t="s">
        <v>72</v>
      </c>
      <c r="E52" s="111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35</v>
      </c>
    </row>
    <row r="53" spans="1:23" ht="20.25" customHeight="1" x14ac:dyDescent="0.25">
      <c r="A53" s="114"/>
      <c r="B53" s="118"/>
      <c r="C53" s="109"/>
      <c r="D53" s="15" t="s">
        <v>73</v>
      </c>
      <c r="E53" s="112"/>
      <c r="F53" s="122" t="s">
        <v>74</v>
      </c>
      <c r="G53" s="123"/>
      <c r="H53" s="123"/>
      <c r="I53" s="123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75</v>
      </c>
    </row>
    <row r="54" spans="1:23" ht="20.25" customHeight="1" x14ac:dyDescent="0.25">
      <c r="A54" s="114"/>
      <c r="B54" s="118"/>
      <c r="C54" s="110" t="s">
        <v>76</v>
      </c>
      <c r="D54" s="14" t="s">
        <v>72</v>
      </c>
      <c r="E54" s="116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35</v>
      </c>
    </row>
    <row r="55" spans="1:23" ht="20.25" customHeight="1" x14ac:dyDescent="0.25">
      <c r="A55" s="114"/>
      <c r="B55" s="118"/>
      <c r="C55" s="109"/>
      <c r="D55" s="15" t="s">
        <v>73</v>
      </c>
      <c r="E55" s="112"/>
      <c r="F55" s="122" t="s">
        <v>74</v>
      </c>
      <c r="G55" s="123"/>
      <c r="H55" s="123"/>
      <c r="I55" s="123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75</v>
      </c>
    </row>
    <row r="56" spans="1:23" ht="20.25" customHeight="1" x14ac:dyDescent="0.25">
      <c r="A56" s="114"/>
      <c r="B56" s="118"/>
      <c r="C56" s="105" t="s">
        <v>77</v>
      </c>
      <c r="D56" s="15" t="s">
        <v>72</v>
      </c>
      <c r="E56" s="116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35</v>
      </c>
    </row>
    <row r="57" spans="1:23" ht="20.25" customHeight="1" x14ac:dyDescent="0.25">
      <c r="A57" s="114"/>
      <c r="B57" s="119"/>
      <c r="C57" s="105"/>
      <c r="D57" s="15" t="s">
        <v>73</v>
      </c>
      <c r="E57" s="112"/>
      <c r="F57" s="122" t="s">
        <v>78</v>
      </c>
      <c r="G57" s="123"/>
      <c r="H57" s="123"/>
      <c r="I57" s="123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75</v>
      </c>
    </row>
    <row r="58" spans="1:23" ht="20.25" customHeight="1" x14ac:dyDescent="0.25">
      <c r="A58" s="115"/>
      <c r="B58" s="105" t="s">
        <v>79</v>
      </c>
      <c r="C58" s="105"/>
      <c r="D58" s="105"/>
      <c r="E58" s="5" t="s">
        <v>52</v>
      </c>
      <c r="F58" s="5" t="s">
        <v>52</v>
      </c>
      <c r="G58" s="5" t="s">
        <v>52</v>
      </c>
      <c r="H58" s="5" t="s">
        <v>52</v>
      </c>
      <c r="I58" s="39" t="s">
        <v>52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35</v>
      </c>
    </row>
    <row r="59" spans="1:23" ht="20.25" customHeight="1" thickBot="1" x14ac:dyDescent="0.3">
      <c r="A59" s="106" t="s">
        <v>80</v>
      </c>
      <c r="B59" s="107"/>
      <c r="C59" s="107"/>
      <c r="D59" s="107"/>
      <c r="E59" s="77" t="s">
        <v>52</v>
      </c>
      <c r="F59" s="77" t="s">
        <v>52</v>
      </c>
      <c r="G59" s="77" t="s">
        <v>52</v>
      </c>
      <c r="H59" s="77" t="s">
        <v>52</v>
      </c>
      <c r="I59" s="100" t="s">
        <v>52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35</v>
      </c>
    </row>
    <row r="60" spans="1:23" ht="18.75" customHeight="1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T60" t="s">
        <v>81</v>
      </c>
      <c r="V60" s="82" t="e">
        <f>V58/V59*5</f>
        <v>#DIV/0!</v>
      </c>
      <c r="W60" s="73" t="s">
        <v>95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33664-c183-45c5-b048-502c5730414f" xsi:nil="true"/>
    <lcf76f155ced4ddcb4097134ff3c332f xmlns="92a19285-cb5a-469f-99dd-c5806dccf29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38F9D364D172743B44DA452C7EDCE6E" ma:contentTypeVersion="14" ma:contentTypeDescription="新しいドキュメントを作成します。" ma:contentTypeScope="" ma:versionID="490b9c55c0a048ccf9206121c78cc966">
  <xsd:schema xmlns:xsd="http://www.w3.org/2001/XMLSchema" xmlns:xs="http://www.w3.org/2001/XMLSchema" xmlns:p="http://schemas.microsoft.com/office/2006/metadata/properties" xmlns:ns2="92a19285-cb5a-469f-99dd-c5806dccf29c" xmlns:ns3="60f33664-c183-45c5-b048-502c5730414f" targetNamespace="http://schemas.microsoft.com/office/2006/metadata/properties" ma:root="true" ma:fieldsID="c0c59dd6d039c5192488dd98fbf5f128" ns2:_="" ns3:_="">
    <xsd:import namespace="92a19285-cb5a-469f-99dd-c5806dccf29c"/>
    <xsd:import namespace="60f33664-c183-45c5-b048-502c5730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19285-cb5a-469f-99dd-c5806dccf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33664-c183-45c5-b048-502c573041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8734493-4cf9-4e45-b3e9-be94b8b78843}" ma:internalName="TaxCatchAll" ma:showField="CatchAllData" ma:web="60f33664-c183-45c5-b048-502c5730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D1B926-0CC3-4FE6-B6F8-D0AC9508E5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9D2381-CAF6-44CA-8163-64AA0512D7F5}">
  <ds:schemaRefs>
    <ds:schemaRef ds:uri="http://schemas.microsoft.com/office/2006/metadata/properties"/>
    <ds:schemaRef ds:uri="http://schemas.microsoft.com/office/infopath/2007/PartnerControls"/>
    <ds:schemaRef ds:uri="60f33664-c183-45c5-b048-502c5730414f"/>
    <ds:schemaRef ds:uri="92a19285-cb5a-469f-99dd-c5806dccf29c"/>
  </ds:schemaRefs>
</ds:datastoreItem>
</file>

<file path=customXml/itemProps3.xml><?xml version="1.0" encoding="utf-8"?>
<ds:datastoreItem xmlns:ds="http://schemas.openxmlformats.org/officeDocument/2006/customXml" ds:itemID="{B2152A82-5CA2-4E57-8570-397AAE708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19285-cb5a-469f-99dd-c5806dccf29c"/>
    <ds:schemaRef ds:uri="60f33664-c183-45c5-b048-502c57304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80876e-81a5-49cb-9a7f-f098e4049984}" enabled="0" method="" siteId="{b980876e-81a5-49cb-9a7f-f098e40499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Manager/>
  <Company>愛知県学校給食会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塚原　史仁</cp:lastModifiedBy>
  <cp:revision/>
  <dcterms:created xsi:type="dcterms:W3CDTF">2004-12-21T04:10:02Z</dcterms:created>
  <dcterms:modified xsi:type="dcterms:W3CDTF">2025-11-27T04:16:33Z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0x010100838F9D364D172743B44DA452C7EDCE6E</vt:lpwstr>
  </property>
  <property fmtid="{D5CDD505-2E9C-101B-9397-08002B2CF9AE}" pid="3" name="MediaServiceImageTags">
    <vt:lpwstr/>
  </property>
</Properties>
</file>